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225" windowWidth="12120" windowHeight="7890" tabRatio="644" activeTab="3"/>
  </bookViews>
  <sheets>
    <sheet name="Org. Capacity" sheetId="15" r:id="rId1"/>
    <sheet name="Programme delivery" sheetId="9" r:id="rId2"/>
    <sheet name="Finance " sheetId="17" r:id="rId3"/>
    <sheet name="Scoring sheet" sheetId="16" r:id="rId4"/>
    <sheet name="Sheet1" sheetId="18" r:id="rId5"/>
  </sheets>
  <definedNames>
    <definedName name="_xlnm._FilterDatabase" localSheetId="1" hidden="1">'Programme delivery'!$A$8:$K$39</definedName>
    <definedName name="_xlnm.Print_Area" localSheetId="2">'Finance '!$A$1:$I$19</definedName>
    <definedName name="_xlnm.Print_Area" localSheetId="0">'Org. Capacity'!$A$1:$E$15</definedName>
    <definedName name="_xlnm.Print_Area" localSheetId="1">'Programme delivery'!$A$1:$K$42</definedName>
    <definedName name="_xlnm.Print_Area" localSheetId="3">'Scoring sheet'!$A$1:$G$18</definedName>
    <definedName name="_xlnm.Print_Titles" localSheetId="1">'Programme delivery'!$1:$5</definedName>
  </definedNames>
  <calcPr calcId="124519"/>
</workbook>
</file>

<file path=xl/calcChain.xml><?xml version="1.0" encoding="utf-8"?>
<calcChain xmlns="http://schemas.openxmlformats.org/spreadsheetml/2006/main">
  <c r="A1" i="18"/>
  <c r="J41" i="9"/>
  <c r="F16" i="16" s="1"/>
  <c r="J40" i="9"/>
  <c r="F15" i="16" s="1"/>
  <c r="C10"/>
  <c r="C15" i="15"/>
  <c r="D9" i="16" s="1"/>
  <c r="E9" s="1"/>
  <c r="D15"/>
  <c r="E15"/>
  <c r="G19" i="17"/>
  <c r="D10" i="16" s="1"/>
  <c r="E10" s="1"/>
  <c r="D16"/>
  <c r="E16" s="1"/>
  <c r="E17" s="1"/>
  <c r="C17"/>
  <c r="J42" i="9" l="1"/>
  <c r="G16" i="16"/>
  <c r="F17"/>
  <c r="G17" s="1"/>
  <c r="D17"/>
  <c r="G15"/>
</calcChain>
</file>

<file path=xl/sharedStrings.xml><?xml version="1.0" encoding="utf-8"?>
<sst xmlns="http://schemas.openxmlformats.org/spreadsheetml/2006/main" count="390" uniqueCount="363">
  <si>
    <t>Indicators</t>
  </si>
  <si>
    <t>Achievement</t>
  </si>
  <si>
    <t>Key Questions</t>
  </si>
  <si>
    <t>Remarks</t>
  </si>
  <si>
    <t>COMMODITIES</t>
  </si>
  <si>
    <t>ENABLING ENVIRONMENT</t>
  </si>
  <si>
    <t>Sl.No.</t>
  </si>
  <si>
    <t>Methodology to be adopted</t>
  </si>
  <si>
    <t>Score Resulted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</si>
  <si>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</si>
  <si>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</si>
  <si>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</si>
  <si>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</si>
  <si>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</si>
  <si>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</si>
  <si>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</si>
  <si>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</si>
  <si>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Bank Account</t>
  </si>
  <si>
    <t>Whether cash book maintained/entry made  on daily basis</t>
  </si>
  <si>
    <t>Verification of cash book and interview of accountant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</si>
  <si>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</si>
  <si>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</si>
  <si>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</si>
  <si>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</si>
  <si>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</si>
  <si>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</si>
  <si>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</si>
  <si>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</si>
  <si>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</si>
  <si>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</si>
  <si>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</si>
  <si>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</si>
  <si>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Score   Resulted                                  "0" for No "1" for Yes</t>
  </si>
  <si>
    <t>Mean of verification/observations</t>
  </si>
  <si>
    <t>Community response to the Program Services</t>
  </si>
  <si>
    <t>Advocacy meeting are  conducted without plan</t>
  </si>
  <si>
    <t xml:space="preserve">Advocacy meeting  conducted at all levels as per plan without proper documentation and follow up </t>
  </si>
  <si>
    <t xml:space="preserve"> </t>
  </si>
  <si>
    <t>Verification of registers, general treatment register, referral slips/register</t>
  </si>
  <si>
    <t>Job description given to each project staff</t>
  </si>
  <si>
    <t>Attendance/leave register maintained for the project staff</t>
  </si>
  <si>
    <t>Training registers/ induction training report</t>
  </si>
  <si>
    <t>The project Director attended atleast 80% all the monthly meetings of the TI project duing the year.</t>
  </si>
  <si>
    <t>Attendance of meeting registers and minutes of the meeting</t>
  </si>
  <si>
    <t xml:space="preserve">Assets purchased under project is codified/marked </t>
  </si>
  <si>
    <t>Assets register and purchase voucher (All the assets purchased under the project)</t>
  </si>
  <si>
    <t xml:space="preserve">Systems of booking keeping maintenance </t>
  </si>
  <si>
    <t xml:space="preserve">No stock out was reported.   But no buffer stock are maintained as part of tracking the stock. </t>
  </si>
  <si>
    <t>No stock-out of commodities during last one year reported and buffer stock is being maintained.</t>
  </si>
  <si>
    <t xml:space="preserve">Community perception on project services </t>
  </si>
  <si>
    <t>Ability of the project to involve stakeholders like police, civic officials, social development sector officials in addressing the issues relating to project services</t>
  </si>
  <si>
    <t xml:space="preserve">Are the community members satisfied with the available services and services meet their demands.
</t>
  </si>
  <si>
    <t>Participants are not sure of confidentiality norms being adhered at the project level</t>
  </si>
  <si>
    <t>Privacy in the clinic and information shared in the counseling sessions are maintained and not shared.</t>
  </si>
  <si>
    <t>Atleast 50% of the  participants are convinced with the project services</t>
  </si>
  <si>
    <t xml:space="preserve">51%- 75% participants are satisfied with the project services. </t>
  </si>
  <si>
    <t>ORW diaries, weekly staff meeting minutes, ORW movement plan/register</t>
  </si>
  <si>
    <t>More than 75% of the particiaptns are satsfied with privacy  and confidentiality at the project level.</t>
  </si>
  <si>
    <t>Atleast 75% of the participants are satsfied with privacy  and confidentiality at the project level.</t>
  </si>
  <si>
    <t xml:space="preserve">Attendance sheets /appointment letters. ( If there is more than 40%  of project staff have resigned  during the year then this indicator will be awarded '0'). If the replacement for a position is not done within two months should also be awarded "0". </t>
  </si>
  <si>
    <t xml:space="preserve">Outreach and micro plan in place and the same is used by ORW, counsellor / ANM and PE.  </t>
  </si>
  <si>
    <t xml:space="preserve">Identified HIV positive cases from HRG were linked to ART during the contract period </t>
  </si>
  <si>
    <t xml:space="preserve">Stock out of commodities were witnessed more than once during contract period.  </t>
  </si>
  <si>
    <t xml:space="preserve">Verfication of stock &amp; disttribution register and vouchers.                     </t>
  </si>
  <si>
    <t>Advocacy meeting held with key stakeholders at various level with plan.</t>
  </si>
  <si>
    <t xml:space="preserve">More than 75% or of the participants are satisfied with the project services.  </t>
  </si>
  <si>
    <t>MIS reports, Referral / clinic / STI registers, referral slips, Daily dairies of PE   / ORW</t>
  </si>
  <si>
    <t xml:space="preserve">Avalability of STI drugs, with a buffer stock management in place. </t>
  </si>
  <si>
    <t xml:space="preserve">All the three stake holders  have said that they involved in addressing the issues relating to project services.    </t>
  </si>
  <si>
    <t>Finance</t>
  </si>
  <si>
    <t>Particulars</t>
  </si>
  <si>
    <t>Max. Score</t>
  </si>
  <si>
    <t>No. of indicators Applicable for this  TI</t>
  </si>
  <si>
    <t>FGD with the 10-15 community members (suggested to conduct at the field).</t>
  </si>
  <si>
    <r>
      <rPr>
        <sz val="14"/>
        <rFont val="Calibri"/>
        <family val="2"/>
      </rPr>
      <t xml:space="preserve">Staff </t>
    </r>
    <r>
      <rPr>
        <sz val="14"/>
        <color indexed="8"/>
        <rFont val="Calibri"/>
        <family val="2"/>
      </rPr>
      <t>turnover witnessed in the project during the contract period.</t>
    </r>
  </si>
  <si>
    <t>Stage1</t>
  </si>
  <si>
    <t>Maximum no. of indicators</t>
  </si>
  <si>
    <t>Qualifying Marks</t>
  </si>
  <si>
    <t>Qualifying Percentage</t>
  </si>
  <si>
    <t>Program Delivery</t>
  </si>
  <si>
    <t xml:space="preserve">Weighted  Max. Score </t>
  </si>
  <si>
    <t xml:space="preserve">Percent  of Score derived </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</si>
  <si>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</si>
  <si>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</si>
  <si>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</si>
  <si>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</si>
  <si>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</si>
  <si>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</si>
  <si>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</si>
  <si>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</si>
  <si>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</si>
  <si>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</si>
  <si>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</si>
  <si>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</si>
  <si>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</si>
  <si>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Obtained</t>
  </si>
  <si>
    <t>Weightage Score from Program Delivery (calculated automatically from the evaluation sheet)</t>
  </si>
  <si>
    <t xml:space="preserve">Updated line list is available at the TI level but not used for tracking project services. </t>
  </si>
  <si>
    <t xml:space="preserve">Updated line list is available and used for tracking outreach level services only. </t>
  </si>
  <si>
    <t xml:space="preserve">Updated line list is available and used for tracking all the project level services ( includes  ICTC referrals ,ART uptake, source States).  </t>
  </si>
  <si>
    <t>Verification of project proposal, Peer monthly reports, ORW field diaries, master register/ other related documents.</t>
  </si>
  <si>
    <t>At least 30% of target  reached with counseling, DIC &amp; STI services  during the contract period</t>
  </si>
  <si>
    <t>Peer Diaries and peer monthly reports, ORW field diary/ICTC and master registers</t>
  </si>
  <si>
    <t xml:space="preserve"> 31-60% are contacted regularly and provided program services</t>
  </si>
  <si>
    <t>At least 40% of all registered high risk migrants during the last 3 months are from DIC</t>
  </si>
  <si>
    <t>Atleast 30% of sessions planned by peers are attended by ORWs</t>
  </si>
  <si>
    <t>Atleast 40% of sessions planned by peers are attended by ORWs</t>
  </si>
  <si>
    <t>Atleast 50% of sessions planned by peers are attended by ORWs</t>
  </si>
  <si>
    <t>Health camp of 24-40 hours of service provided per month; linkages with government and PP clinics developed over the last 3 months.</t>
  </si>
  <si>
    <t xml:space="preserve">All the migrants visiting the clinics or CAMPS needs to be counselled. </t>
  </si>
  <si>
    <t>Counseling registers &amp; Master register</t>
  </si>
  <si>
    <t xml:space="preserve">Atleast 20% of registered as reflected in master register  counselled by counsellor / ANM </t>
  </si>
  <si>
    <t xml:space="preserve">21-30% of registered as reflected in master register  counselled by counsellor / ANM </t>
  </si>
  <si>
    <t xml:space="preserve">Atleast more than 30% of registered as reflected in master register  counselled by counsellor / ANM </t>
  </si>
  <si>
    <t>No. of registered migrants tested for HIV</t>
  </si>
  <si>
    <t>Referral registers,referral slips and PE dairies and ICTC data. Reconcile with existing ICTC where referrals are made from TI. If it is mobile ICTC check the date of camp and reconcile with SACS</t>
  </si>
  <si>
    <t>20% are non traditional outlets</t>
  </si>
  <si>
    <t>30% are non traditional outlets.</t>
  </si>
  <si>
    <t>50% are non traditional outlets.</t>
  </si>
  <si>
    <t>Programme Management Committee in place</t>
  </si>
  <si>
    <t>Interview with peers to understand whether they are part of the programme since more than 6 months</t>
  </si>
  <si>
    <t>Number of stakeholders (labour contractors, brokers) ar epart of peer profile. Atleast 5 peers (where target is 10,000), 3 (where target is 5000) are from stakeholders</t>
  </si>
  <si>
    <t>TI -Annual Evaluation Tool ( Destination Migrant Interventions)</t>
  </si>
  <si>
    <t>All project staff and PE positions have been filled as per project proposal</t>
  </si>
  <si>
    <t>Peer Educator turnover witnessed in the project during the contract period</t>
  </si>
  <si>
    <t>These peer educator ratio is maintained for at least 6 months. The evaluation team should meet at least 50% of the peer educators in the field and verify their engagement with the project for more than 6 months. If  the ratio is either not being maintained by the project, or if the ratio is there but the peer educators are less than 6 months - GIVE '0' mark in this indicator</t>
  </si>
  <si>
    <t>Ratio of peer educators ( A total 15 peer educatos in case of interventions targeting 10,000-12,000 migrants and 8 peer educators in case of interventions targeting 5,000-10,000 migrants). At least 40% of the peer educators should be from the source States, 30% are from the contractors, brokers.</t>
  </si>
  <si>
    <t xml:space="preserve">Ratio of ORWs A total 5 ORWs in case of interventions targeting 10,000-12,000 migrants and 2 ORWs in case of interventions targeting 5,000-10,000 migrants). </t>
  </si>
  <si>
    <t>These ORWs are aware of their roles and responsibilities. The ORWs are given geographic responsibilities. Their records maintain that they supervise 50% of the sessions performed by the peer educators under them during field visits. If either of these indicators are not available, GIVE '0' mark in this indicator</t>
  </si>
  <si>
    <t>All project staff do have written job description or available at NGO level. Interview one from each group of staffs and peer educators whether they have a workplan aligning with their job description and the project targets. Whether the staffs during interview are able to provide details of these workplan, what they have achieved and what are the challenges.</t>
  </si>
  <si>
    <t>Examine the attendance register is in use  /leave register available. Whether the number of leaves are in accordance with job description.</t>
  </si>
  <si>
    <t>Induction training to PE and other staff  has been completed by the project with support from SACS/ TSU/ STRC</t>
  </si>
  <si>
    <t>Targeted Intervention -Annual Evaluation Tool (Destination Migrant Interventions)</t>
  </si>
  <si>
    <t xml:space="preserve">Verify the master register, link the entries with DIC, Counseling and STI treatment register and tracking systems.  </t>
  </si>
  <si>
    <t>Interview with  ORWs and PEs. Verification of micro plans and outreach plans. Check at least 50% of the planned sites - whether the out reach activities, health camps, street plays are organised as per the plan during last 2 months</t>
  </si>
  <si>
    <t xml:space="preserve">Outreach and micro plan is not in place / or if in place but not in use. </t>
  </si>
  <si>
    <t xml:space="preserve">Outreach and micro plan in place and the same is used by ORW only.  </t>
  </si>
  <si>
    <t>Number of high risk migrants registered during the last 1 year. The same need to be evaluated against the target of 5000/10000/12000 high risk migrants</t>
  </si>
  <si>
    <t>31-60% of target reached with counseling, DIC &amp; STI services  during the contract period</t>
  </si>
  <si>
    <t>Above 60% of target reached with counseling, DIC &amp; STI services  during the contract period</t>
  </si>
  <si>
    <t>Percent of targeted high risk migrants  reached by the project (As per contract)</t>
  </si>
  <si>
    <t>Every month ORW / PE should conduct meetings at the DIC with the migrants, hold health camps and registering them.</t>
  </si>
  <si>
    <t xml:space="preserve"> % of Migrants covered through hotspots / DIC level meetings.( it is expected that there are 3 DICs and at least 10 meetings are conducted per month in each DIC)</t>
  </si>
  <si>
    <t>At least 20% of all registered high risk migrants during the last 3 months are from DIC</t>
  </si>
  <si>
    <t>At least 30% of all registered high risk migrants during the last 3 months are from DIC</t>
  </si>
  <si>
    <t xml:space="preserve">ORW visiting the fields minimum 5 days in a week and providing supportive  supervision to all the PEs of his/her areas for effective delivery of project services by PEs.  Ensuring all the PEs have enough skills.Also check similarly regarding all ORWs. </t>
  </si>
  <si>
    <t>At least 24-40 hours of clinical services through health camps provided</t>
  </si>
  <si>
    <t>In addition to the health camps, the services of PP doctors are linked.</t>
  </si>
  <si>
    <t>In addition to the health camps, the services of PP doctors, government STI services are being used by the project.</t>
  </si>
  <si>
    <t>Migrants counselled by counsellor /ANM</t>
  </si>
  <si>
    <t>Percent of STI cases have to be followed up.  The ANM/Counselor to ensure that the follow up are happening through the ORWs/ Peer Educators</t>
  </si>
  <si>
    <t xml:space="preserve">Percent of migrants tested for HIV  </t>
  </si>
  <si>
    <t>No. of migrants linked to DOT centre during the contract period, detected for TB.</t>
  </si>
  <si>
    <t>Out of total identified migrants with suspected TB symptoms/ with HIV positive detected atleast 60% were linked to TB programme.</t>
  </si>
  <si>
    <t>Out of total identified migrants with suspected TB symptoms/ with HIV positive detected atleast 80% were linked to TB programme</t>
  </si>
  <si>
    <t>Out of total identified migrants with suspected TB symptoms/ with HIV positive detected all were linked to TB programme</t>
  </si>
  <si>
    <t>No. of migrants identified as HIV positive linked to ART centre  during the contract period.</t>
  </si>
  <si>
    <t>Condom outlets established by TI ( the out lets are expected to be identified by the project and further the same need to be managed by SMO in case the same is a SMO district. In case the district is not covered by SMO, the activities are to be done by TI from the revolving funds)</t>
  </si>
  <si>
    <t>Number of outlets established (20 is the target) of which 50% are non-traditional outlets.</t>
  </si>
  <si>
    <t>No. of times STI drugs, have been purchased during the contract period. Was there any stock-out of commodities reported during contract period.</t>
  </si>
  <si>
    <t>Set up of project management team at TI level represented by members of migrant groups, stakeholders, employers</t>
  </si>
  <si>
    <t>The committee is in place but no contribution in terms of their support to the TI services is observed.</t>
  </si>
  <si>
    <t>The committee is in place and the members have contributed in terms of resouces for TI services is observed.</t>
  </si>
  <si>
    <t>Number of Peers from Source States (expected 40% of 15 peers (where target is 10000) and of 8 peers (where target is 5000) are from source states</t>
  </si>
  <si>
    <t>Verify the records and peer outreach plans. These peers are expected to be at least more than 6 months with the project</t>
  </si>
  <si>
    <t>At least 60% of the peers from the Stakeholders are more than 6 months</t>
  </si>
  <si>
    <t>61-80% of the peers from the source Stakeholders are more than 6 months</t>
  </si>
  <si>
    <t>More than 80% of the peers are from the Stakeholders are more than 6 months</t>
  </si>
  <si>
    <t>One to one interaction with atleast 6 stakeholders of the project. (suggested to conduct at the filed).</t>
  </si>
  <si>
    <t>Three stake holders  participated in addressing the issues relating to project services</t>
  </si>
  <si>
    <t xml:space="preserve">Four stake holders  have said S/he has involved in addressing the issues relating to project services. </t>
  </si>
  <si>
    <t>Migrants who had STI have been followed up</t>
  </si>
  <si>
    <t>All NGOs contracted has to appoint the staff within three months from signing/ renewal of contract.   Project proposal, appointment letters / staff attendance sheet during the last year (If a position has been vacated and not filled in within 2 months, give  "0" mark for this indicator.)</t>
  </si>
  <si>
    <t xml:space="preserve">Whether the M&amp;E officer is able to give an analysis of registered migrants? </t>
  </si>
  <si>
    <t xml:space="preserve">Verification of outreach plan and micro plan. </t>
  </si>
  <si>
    <t>Verify the financial documents related to amount generated from the social marketing in case of non-SMO districts, in case of SMO districts the same need to be verified from the reports of SMO /Condom TSG (State).</t>
  </si>
  <si>
    <t>Amount of funds generated from the social marketing of condoms from the revolving funds</t>
  </si>
  <si>
    <t>Number of mid-media activities conducted during last 3 months ( 2 activities in case of TIs for 10,000-12,000 migrants and 1 acitivity in case of TIs for 5,000 migrants). The contents of the mid-media activity conducted by TI/ IEC division should focus on issues related to migration and HIV, should include stakeholders in planning process.</t>
  </si>
  <si>
    <t>Mid-Media register/report, ORW planning sheet, financial documents related to mid-media activities available with NGO</t>
  </si>
  <si>
    <t>Stakeholders are not part of the planning process/ reports are not available/ financial documents are not tallying / not available</t>
  </si>
  <si>
    <t>Stakeholders are part of the planning process/ reports are not available or reports are available but no finance documents are not tallying /not available</t>
  </si>
  <si>
    <t>Stakeholders are part of the planning process, reports and financial documents tally as well as the feedback from the stakeholders corroborate the same.</t>
  </si>
  <si>
    <t>Congregation events are organised by the project ( 2 times per quarter for migrant TIs covering 5,000/10,000/12,000 migrants). These events should be in line with festivals organised by the migrants/ employers and discusses issues related to migration and HIV</t>
  </si>
  <si>
    <t>Whether the congregation events are organised by the project are well planned, stakeholders and migrants have been part of the events</t>
  </si>
  <si>
    <t>Event reports, related financial documents, discussion with stakeholders</t>
  </si>
  <si>
    <t>Congregation events were organised but those were not part of the festivals/events of the employers/migrants</t>
  </si>
  <si>
    <t>Congregation events reports / related financial documents are not available.</t>
  </si>
  <si>
    <t>Both event reports and financial documents are available. Stakeholder and migrants feedback corroborate with the event details and issues.</t>
  </si>
  <si>
    <t>Number of sessions organised by the ORWs/Peer Educators during last 3 months ( average to be taken for last 3 months). Per month each Peer is expected to conduct 20 sessions and ORW is expected to conduct 10 sessions. Each project should ensure that at least 80% of the planned sessions are actually conducted and 50% of them are linked with services of either DIC/Clinic/Counseling</t>
  </si>
  <si>
    <t>Whether the outreach plan of existing Peers and ORWs during last 3 months indicate that the team is able to achieve 80% of their planned sessions and 50% of these sessions were linked with services</t>
  </si>
  <si>
    <t>5,000/10,000 in 12 months</t>
  </si>
  <si>
    <t>No. of migrants tested positive</t>
  </si>
  <si>
    <t>Observations based on NACO guidelines. Clinic,  PPP registers and payment registers to be verified. Payment is given only for doctors engaged in health camps and not for PP doctors</t>
  </si>
  <si>
    <t>Applicable in Non-SMO districts only</t>
  </si>
  <si>
    <t>Advocacy meeting with key stakeholders ( employers, contractors, supervisors, mess managers, brokers, migrant leaders etc. who are related to migrants and their employment)</t>
  </si>
  <si>
    <t>The committee is in place but the members are not aware of their roles and no meeting has taken place.</t>
  </si>
  <si>
    <t>At least 60% of the peers from the source States are more than 3 months</t>
  </si>
  <si>
    <t>61-80% of the peers from the source States are more than 3 months</t>
  </si>
  <si>
    <t>More than 80% of the peers are from the source States are more than 3 months</t>
  </si>
  <si>
    <t xml:space="preserve">Score </t>
  </si>
  <si>
    <t>Explanation for score</t>
  </si>
  <si>
    <t>Less than 60% of the released fund</t>
  </si>
  <si>
    <t>As per the approved budget or No but as per the approval from SACS.</t>
  </si>
  <si>
    <t>No as per the approval.</t>
  </si>
  <si>
    <t>Separate bank account in place for TI project in the project area</t>
  </si>
  <si>
    <t>No separate account</t>
  </si>
  <si>
    <t>Vouchers and bills are propoerly maintained and are all with approval.</t>
  </si>
  <si>
    <t>Inadeqaute and no approval from PD of the TI.</t>
  </si>
  <si>
    <t xml:space="preserve">Not in place. </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</si>
  <si>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</si>
  <si>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</si>
  <si>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</si>
  <si>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</si>
  <si>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</si>
  <si>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</si>
  <si>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No action from NGO side</t>
  </si>
  <si>
    <t xml:space="preserve">Compliance to SACS directions </t>
  </si>
  <si>
    <t xml:space="preserve">Whether NGO has complied to the audit observations </t>
  </si>
  <si>
    <t>Verify audit recommendation and action taken bassed on the report</t>
  </si>
  <si>
    <t>Cash in hand</t>
  </si>
  <si>
    <t>Pattern of expenditure</t>
  </si>
  <si>
    <t>Whether the expenditure is as per approved budget  in each head</t>
  </si>
  <si>
    <t>Verification of vouchers, approved budget, SOE, Bank book etc..</t>
  </si>
  <si>
    <t xml:space="preserve">Key Questions* </t>
  </si>
  <si>
    <t xml:space="preserve">What is the percentage of budget utilized against the release of fund on the proposed activities </t>
  </si>
  <si>
    <t>Verification of vouchers, SOE, Bank book etc..</t>
  </si>
  <si>
    <t xml:space="preserve">Whether a separate bank account maintained for the TI Project at the local bank </t>
  </si>
  <si>
    <t>Verification of bank book and other related documents</t>
  </si>
  <si>
    <t>All payments made with proper bills and vouchers and are in place with proper approval.</t>
  </si>
  <si>
    <t>Verification of vouchers and bills</t>
  </si>
  <si>
    <t>As per GMP</t>
  </si>
  <si>
    <t>Not followed and no genuine explanation for the relapse</t>
  </si>
  <si>
    <t>No cash transaction above Rs.5000/-</t>
  </si>
  <si>
    <t>Normally below Rs.5000/-</t>
  </si>
  <si>
    <t>Score   Resulted "0" for No "1" for Yes</t>
  </si>
  <si>
    <t>Mode of payment- cash payment is Rs.5000/- as per revised direction from NACO.</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</si>
  <si>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</si>
  <si>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</si>
  <si>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</si>
  <si>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What is the limit for cash in hand in the project. NACO direction is maximum Rs.5000/-</t>
  </si>
  <si>
    <t xml:space="preserve">Verify cash book, cash box and interview with accountant and PD. </t>
  </si>
  <si>
    <t>Procurement  system in place</t>
  </si>
  <si>
    <t>No system in place.</t>
  </si>
  <si>
    <t>Follow up of migrants tested HIV positive/ linked ART (30% is expected to be linked to ART among the positives ever detected by the project)</t>
  </si>
  <si>
    <t>No. of Migrants who were tested positive/ on ART contacted at least once in 3 months - take average of last 3 months.</t>
  </si>
  <si>
    <t>At least 30% are contacted regularly and provided program services</t>
  </si>
  <si>
    <t>More than 60% are contacted regularly and provided program services.</t>
  </si>
  <si>
    <t xml:space="preserve">At least 35% of STI cases have been followed up. </t>
  </si>
  <si>
    <t xml:space="preserve">36-50% of STI cases have been followed up. </t>
  </si>
  <si>
    <t xml:space="preserve">Above 50% of STI cases have been followed up. </t>
  </si>
  <si>
    <t>Identified cases from migrants were linked for TB to DOT centre (RNTCP) during the contract period. It is expected that all migrants who have been detected positive need to be linked to TB programme or migrants who come with suspected TB symptoms of weight loss, evening rise of fever, cough more than 2 weeks etc.</t>
  </si>
  <si>
    <t>Verify the condom stock register, make visit to at least 20% of the  out lets through random sampling.These outlets should have visibility, accessible by the migrants.</t>
  </si>
  <si>
    <t>FGD with 10-15 community members (suggested to conduct at the filed level).</t>
  </si>
  <si>
    <t>No. of congregation points mentioned in the proposal</t>
  </si>
  <si>
    <t>40% of migrants are expected to be reached through DICs</t>
  </si>
  <si>
    <t>50% of the outreach sessions of all peer educators are to be supervised by the respective ORW</t>
  </si>
  <si>
    <t>2 activities in case of TIs for 10,000-12,000 migrants and 1 acitivity in case of TIs for 5,000 migrants</t>
  </si>
  <si>
    <t>2 times per quarter for migrant TIs covering 5,000/10,000/12,000 migrants</t>
  </si>
  <si>
    <t>20 sessions by each Peer Educators and 10 sessions by each ORW</t>
  </si>
  <si>
    <t xml:space="preserve">Health camp of 24-40 hours  per month; linkages with government and PP clinics </t>
  </si>
  <si>
    <t xml:space="preserve">At least 30% of the targeted migrants </t>
  </si>
  <si>
    <t>100% of STI cases need to be followed up</t>
  </si>
  <si>
    <t>100% of STI cases need to tested for HIV</t>
  </si>
  <si>
    <t>100% of the migrants with suspected TB symptoms need to be linked to RNTCP</t>
  </si>
  <si>
    <t>100% of HIV positive migrants identified by the project</t>
  </si>
  <si>
    <t>20 outlets for TI with 10,000 migrants &amp; 10 for TI with 5,000 migrants</t>
  </si>
  <si>
    <t>No stock out for STI drug should happen</t>
  </si>
  <si>
    <t xml:space="preserve">One for each project </t>
  </si>
  <si>
    <t>6 in case of Tis with 10,000 migrants, 4 in case of 5,000 migrants</t>
  </si>
  <si>
    <t>5 in case of Tis with 10,000 migrants, 3 in case of 5,000 migrants</t>
  </si>
  <si>
    <t xml:space="preserve">Payment slips/PE diaries/ORW diaries ( If there is more than 20%  PEs during the contract period then this indicator will be awarded '0'). If the replacement for a position is not done within two months should also be awarded "0". </t>
  </si>
  <si>
    <t>Cash transaction for the amount more than Rs.5000/-</t>
  </si>
  <si>
    <t>Utilization should be of or above 60% against the release of fund  from SACS</t>
  </si>
  <si>
    <t>Vouchers are printed and machine numbered. Ledgers are maintained properly.</t>
  </si>
  <si>
    <t>Purchase of drugs for STD treatment (only in cases where the purchase has been approved by SACS)</t>
  </si>
  <si>
    <t xml:space="preserve">Three quotations to be collected  </t>
  </si>
  <si>
    <t>Quotations are in place from three different parties and assessed.</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</si>
  <si>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</si>
  <si>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</si>
  <si>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</si>
  <si>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</si>
  <si>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Systems of Payment-Verification of Bills and Vouchers ( in case of book keeping is done by software, day wise prints of vouchers and ledgers should be available)</t>
  </si>
  <si>
    <t>What is the procurement system for purchase of drugs/needles and syringes/fixed assets</t>
  </si>
  <si>
    <t xml:space="preserve"> TI - ANNUAL EVALUATION </t>
  </si>
  <si>
    <r>
      <t xml:space="preserve">Listing of registered high risk migrants ( that is migrants who have been resgistered in DIC register, who have been counseled, who have been treated for STI) are available and individual tracking is in place for services. </t>
    </r>
    <r>
      <rPr>
        <b/>
        <sz val="14"/>
        <rFont val="Times New Roman"/>
        <family val="1"/>
      </rPr>
      <t>It is expected that the project will reach out 5,000/10,000 ( as the case may be) in a project year (in 12 months) cumulative basis as proposed in the proposal</t>
    </r>
  </si>
  <si>
    <r>
      <t xml:space="preserve">Out reach plan in place at project level and Micro plan available for each congregration point/hotspots of the peer educator. </t>
    </r>
    <r>
      <rPr>
        <b/>
        <sz val="14"/>
        <rFont val="Times New Roman"/>
        <family val="1"/>
      </rPr>
      <t>The volume, timing and day of out reach activities are clear to the team.</t>
    </r>
  </si>
  <si>
    <r>
      <t xml:space="preserve">DIC level meeting registers. PE / ORW dairies.Verify last three month registers. Meet at least 5 stakeholders and write details of their observations in all DIC sites in the </t>
    </r>
    <r>
      <rPr>
        <b/>
        <sz val="14"/>
        <rFont val="Times New Roman"/>
        <family val="1"/>
      </rPr>
      <t>qualitative reports</t>
    </r>
  </si>
  <si>
    <r>
      <t xml:space="preserve">Field visit by ORWs ( Each ORW is expected to attend 50% of the out reach sessions of the peer educators under them). The ORWs are expected to record their observations, provide support to Peers. </t>
    </r>
    <r>
      <rPr>
        <b/>
        <sz val="14"/>
        <rFont val="Times New Roman"/>
        <family val="1"/>
      </rPr>
      <t>If the records maintained by 3 ORWs is not updated, mark '0' (Zero)</t>
    </r>
  </si>
  <si>
    <r>
      <t xml:space="preserve">Whether the mid-media activities conducted by TI NGO/IEC division has included stakeholders in the planning and migrants/stakeholders are able to provide feedback. </t>
    </r>
    <r>
      <rPr>
        <b/>
        <sz val="14"/>
        <rFont val="Times New Roman"/>
        <family val="1"/>
      </rPr>
      <t>In case no mid-media planning score is '0'</t>
    </r>
  </si>
  <si>
    <r>
      <t xml:space="preserve">Outreach plan, outreach diaries, honorarium sheet of the Peers ( peers are expected to be paid Rs.50/- per session they have conducted), service registers for DIC/Clinic/Counseling. </t>
    </r>
    <r>
      <rPr>
        <b/>
        <sz val="14"/>
        <rFont val="Times New Roman"/>
        <family val="1"/>
      </rPr>
      <t>Below 60% the score should be '0'</t>
    </r>
  </si>
  <si>
    <r>
      <t xml:space="preserve">At least 60% of the out reach planned are actually conducted by the team. If 50% of these sessions are not linked to service, </t>
    </r>
    <r>
      <rPr>
        <b/>
        <sz val="14"/>
        <rFont val="Times New Roman"/>
        <family val="1"/>
      </rPr>
      <t>the score should be '0'</t>
    </r>
  </si>
  <si>
    <r>
      <t xml:space="preserve">At least 70% of the out reach planned are actually conducted by the team. If 50% of these sessions are not linked to service, </t>
    </r>
    <r>
      <rPr>
        <b/>
        <sz val="14"/>
        <rFont val="Times New Roman"/>
        <family val="1"/>
      </rPr>
      <t>the score should be '0'</t>
    </r>
  </si>
  <si>
    <r>
      <t xml:space="preserve">At least 80% of the out reach planned are actually conducted by the team. If 50% of these sessions are not linked to service, </t>
    </r>
    <r>
      <rPr>
        <b/>
        <sz val="14"/>
        <rFont val="Times New Roman"/>
        <family val="1"/>
      </rPr>
      <t>the score should be '0'</t>
    </r>
  </si>
  <si>
    <r>
      <t xml:space="preserve">Established health camp approach and any other linkages developed with government clinic and PP doctors. </t>
    </r>
    <r>
      <rPr>
        <b/>
        <sz val="14"/>
        <rFont val="Times New Roman"/>
        <family val="1"/>
      </rPr>
      <t>Verify the registers of PP doctors/ govt. STI services whether migrants are accessing services.</t>
    </r>
  </si>
  <si>
    <r>
      <rPr>
        <sz val="14"/>
        <rFont val="Times New Roman"/>
        <family val="1"/>
      </rPr>
      <t xml:space="preserve">Social marketing activities managed by TIs in </t>
    </r>
    <r>
      <rPr>
        <b/>
        <sz val="14"/>
        <rFont val="Times New Roman"/>
        <family val="1"/>
      </rPr>
      <t>NON-SMO districts (</t>
    </r>
    <r>
      <rPr>
        <sz val="14"/>
        <rFont val="Times New Roman"/>
        <family val="1"/>
      </rPr>
      <t>the NGOs are expected to use revolving funds to socially marketed condoms, the accounts of the NGO need to show the amount generated from the social marketing)</t>
    </r>
  </si>
  <si>
    <r>
      <t xml:space="preserve">Advocacy activities or meeting register where in the project activities are recorded. </t>
    </r>
    <r>
      <rPr>
        <b/>
        <sz val="14"/>
        <rFont val="Times New Roman"/>
        <family val="1"/>
      </rPr>
      <t>In cases of no project management committee in place - Score shoule be '0'</t>
    </r>
  </si>
  <si>
    <t>Sl.         No.</t>
  </si>
  <si>
    <t xml:space="preserve">Atleast 20% of the migrants trreated with STI are also tested for HIV </t>
  </si>
  <si>
    <t>Out of total atleast 40% were linked to  ART.</t>
  </si>
  <si>
    <t>Out of total atleast 41-50% were linked to  ART.</t>
  </si>
  <si>
    <t xml:space="preserve">More than 50% were linked to  ART </t>
  </si>
  <si>
    <t>TOTAL SCORE</t>
  </si>
  <si>
    <t>Name of the TI NGO:</t>
  </si>
  <si>
    <t>State:                                                                         District:</t>
  </si>
  <si>
    <t>State:                                                                 District:</t>
  </si>
  <si>
    <t>Calculation of score for stage 2</t>
  </si>
  <si>
    <t>Actual Marks ( calculated automatically from the evaluation sheet)</t>
  </si>
  <si>
    <t xml:space="preserve">Atleast 21-30% of the migrants trreated with STI are also tested for HIV </t>
  </si>
  <si>
    <t>Above 30% of the migrants trreated with STI are also tested for HIV.</t>
  </si>
  <si>
    <t>TI -Annual Evaluation Tool ( Destination Migrant Interventions)-2012</t>
  </si>
  <si>
    <t>S.No.</t>
  </si>
  <si>
    <t>S. No.</t>
  </si>
  <si>
    <t>Name of the Evaluator</t>
  </si>
  <si>
    <t>All Staff  members have been appointed as per the contract</t>
  </si>
  <si>
    <t>5 ORWs till October 2015; 2 resigned; replacement not made due to fund crunch.</t>
  </si>
  <si>
    <t>No peer turnover</t>
  </si>
  <si>
    <t>9 VPLs operating in the project for 8333 migrants</t>
  </si>
  <si>
    <t>Job description given to the Staff. The Staff has not signed acceptance.</t>
  </si>
  <si>
    <t>All Staff members sign the attendance register; leave register is also maintained.</t>
  </si>
  <si>
    <t>Induction training given to the MEA by the PM</t>
  </si>
  <si>
    <t>Assets are codified and marked</t>
  </si>
  <si>
    <t>The PD attended 10 out of 12 monthly meetings</t>
  </si>
  <si>
    <t>Qualified</t>
  </si>
  <si>
    <t>21960 condodms distributed through social marketing; Rs.29975 received through sale of condoms</t>
  </si>
  <si>
    <t>Of 9 VPLs, 6 are from source States, and 3 are local</t>
  </si>
  <si>
    <t>Total 42% fund is utilized, The utilization is less only because of the improper fund transaction from the part of KSACs</t>
  </si>
  <si>
    <t>Based on the verification of Vouchers, SOE etc the expenditure is as per approved budget</t>
  </si>
  <si>
    <t>The separate bank account is maintained for the Suraksha Project and another account is maintained for the Social Marketing condom amount transaction</t>
  </si>
  <si>
    <t>The bills and vouchers are properly maintained and are in place duly verified and signed by the Director and Manager</t>
  </si>
  <si>
    <t>Most of the transaction is done through cheque payment</t>
  </si>
  <si>
    <t>The Voucheras are printed in the name of Suraksha Project and machine numbered and the Ledgers maintained properly</t>
  </si>
  <si>
    <t>The cash book is maintained in a daily basis</t>
  </si>
  <si>
    <t>The SOEs are forwarded 1st or 2nd of every month</t>
  </si>
  <si>
    <t>No mismatch has been found between financial and physical progress reports</t>
  </si>
  <si>
    <t xml:space="preserve">Cash in hand - 1480, Cash in Bank - 1413, Total- 2893          </t>
  </si>
  <si>
    <t>The audit report is not yet received from the part of KSACS. The auditing for the period of 2014-15 is done on the month of May 2015 and the auditing for the period of 2015-16 is done on 11-1-2016</t>
  </si>
  <si>
    <t>Line list for 7768 migrants is available and updated without sufficient back up data</t>
  </si>
  <si>
    <t>The project has prepared Site maps; Out reach and micro plan is not prepared by the Staff</t>
  </si>
  <si>
    <t>4264 community members attended health camps, 1726 STI screening,  863 members received counselling and 544 DIC drop in during the assessment period (April 2013 to December 2013). There is duplication in the HRGs registered through the services</t>
  </si>
  <si>
    <t>only 293 (18%) of the migrants registered through the DIC during the last three quarter. The DIC itself is not functioning in a proper way. Constraints of the migrants in reaching the DIC is taken into consideration.</t>
  </si>
  <si>
    <t>More than 50% of the sessions planned by peers are attended by ORWs.</t>
  </si>
  <si>
    <t>23 midmedia activities consucted in which 1351 migrants participated. Stakeholders are not part of the planning process. No specifica planning as such. The reports are not clear about th planning process.</t>
  </si>
  <si>
    <t xml:space="preserve">Events organised on 13.10.2013, and 14.10.2013 as part of viswakarma jayanthi(41 participants) and mahanavami (25 participants). Three other programmes organised without linking with any festivals. </t>
  </si>
  <si>
    <t>Documents are incomplete and majority of the topic of the group sessions are also same. A total of 3103 sessions were conducted during the assessment period. During the last quarter ORWs attended 391 sessions organised by the PL. As per the documents, the group sessions are not linked with DIC, Counselling or clinic.</t>
  </si>
  <si>
    <t>101 health camps,  5163 registered; 1 doctor provides clinic service in the camps. The migrants are linked with the same doctors who are part of the health camps</t>
  </si>
  <si>
    <t>29% of the target group members are counselled by the counsellor</t>
  </si>
  <si>
    <t>55 STI cases followed up and 54 tested for ICTC; 2 of them followed up by the counsellor</t>
  </si>
  <si>
    <t>55 STI cases followed up and 54 tested for ICTC as per report. Identified STI cases during the health camp referred to Govt hospitals and no supporting data available in the project</t>
  </si>
  <si>
    <t>5 HIV+ cases were identified and all of them are linked with ART</t>
  </si>
  <si>
    <t>As reported there are 42 outlets, but as per discussion only 10 are active and of which more than 50% are non traditional outlets.</t>
  </si>
  <si>
    <t>No stock-out of condoms; 5220 condoms in stock. There is no provision for STI purchase. The revolving fund available with the project was also not utilized for this.</t>
  </si>
  <si>
    <t xml:space="preserve"> 1 HIV+ diagnosed for TB and linked for treatment. No supporting documents available. </t>
  </si>
  <si>
    <t>5 PL are from the stakeholders. Of which 3 persons belongs to brokers, and one labour contractor</t>
  </si>
  <si>
    <t>Participants are not much aware of the importance of confidentiality. As health camps are conducted at field level, the privacy is maintained</t>
  </si>
  <si>
    <t>Majority of the participants are satisfied with the services.</t>
  </si>
  <si>
    <t>Intercation with DMO, DLO, DLSA Secretary, Ahmed Roller and Flour Mill Manager, Galaxy Builders shows that they are involvedin addressing issues related to project services.</t>
  </si>
  <si>
    <t>No purchases</t>
  </si>
  <si>
    <t>Provided follow-up services once for one positive case. Could not make any follow up of the remaining 4 cases.</t>
  </si>
  <si>
    <t>Power Analysis done; Advocacy Plan is not prepared. Advocacy meetings conducted</t>
  </si>
  <si>
    <t>Project Management Team is not formed at the project level. Support of stakeholders is ensured for the TI services</t>
  </si>
  <si>
    <t>State:  Kerala                                                                      District: Kozhikode</t>
  </si>
  <si>
    <t>Name of the TI NGO: OISCA Migrant TI</t>
  </si>
  <si>
    <t>State: Kerala                                  District: Kozhikode</t>
  </si>
</sst>
</file>

<file path=xl/styles.xml><?xml version="1.0" encoding="utf-8"?>
<styleSheet xmlns="http://schemas.openxmlformats.org/spreadsheetml/2006/main">
  <numFmts count="1">
    <numFmt numFmtId="164" formatCode="0.0"/>
  </numFmts>
  <fonts count="29">
    <font>
      <sz val="11"/>
      <color theme="1"/>
      <name val="Calibri"/>
      <family val="2"/>
      <scheme val="minor"/>
    </font>
    <font>
      <b/>
      <sz val="14"/>
      <color indexed="8"/>
      <name val="Calibri"/>
      <family val="2"/>
    </font>
    <font>
      <sz val="14"/>
      <color indexed="8"/>
      <name val="Calibri"/>
      <family val="2"/>
    </font>
    <font>
      <b/>
      <sz val="14"/>
      <name val="Times New Roman"/>
      <family val="1"/>
    </font>
    <font>
      <sz val="14"/>
      <name val="Calibri"/>
      <family val="2"/>
    </font>
    <font>
      <b/>
      <u/>
      <sz val="16"/>
      <name val="Times New Roman"/>
      <family val="1"/>
    </font>
    <font>
      <b/>
      <sz val="12"/>
      <color indexed="8"/>
      <name val="Calibri"/>
      <family val="2"/>
    </font>
    <font>
      <sz val="12"/>
      <name val="Calibri"/>
      <family val="2"/>
    </font>
    <font>
      <b/>
      <sz val="16"/>
      <name val="Times New Roman"/>
      <family val="1"/>
    </font>
    <font>
      <sz val="14"/>
      <name val="Times New Roman"/>
      <family val="1"/>
    </font>
    <font>
      <b/>
      <sz val="11"/>
      <color theme="1"/>
      <name val="Calibri"/>
      <family val="2"/>
      <scheme val="minor"/>
    </font>
    <font>
      <sz val="12"/>
      <color theme="1"/>
      <name val="Calibri"/>
      <family val="2"/>
      <scheme val="minor"/>
    </font>
    <font>
      <sz val="14"/>
      <color theme="1"/>
      <name val="Calibri"/>
      <family val="2"/>
      <scheme val="minor"/>
    </font>
    <font>
      <sz val="14"/>
      <color theme="1"/>
      <name val="Calibri"/>
      <family val="2"/>
    </font>
    <font>
      <sz val="14"/>
      <name val="Calibri"/>
      <family val="2"/>
      <scheme val="minor"/>
    </font>
    <font>
      <sz val="11"/>
      <name val="Calibri"/>
      <family val="2"/>
      <scheme val="minor"/>
    </font>
    <font>
      <sz val="12"/>
      <name val="Calibri"/>
      <family val="2"/>
      <scheme val="minor"/>
    </font>
    <font>
      <b/>
      <sz val="14"/>
      <name val="Calibri"/>
      <family val="2"/>
      <scheme val="minor"/>
    </font>
    <font>
      <b/>
      <sz val="12"/>
      <color theme="1"/>
      <name val="Calibri"/>
      <family val="2"/>
      <scheme val="minor"/>
    </font>
    <font>
      <b/>
      <sz val="14"/>
      <color theme="1"/>
      <name val="Calibri"/>
      <family val="2"/>
      <scheme val="minor"/>
    </font>
    <font>
      <b/>
      <sz val="18"/>
      <name val="Calibri"/>
      <family val="2"/>
      <scheme val="minor"/>
    </font>
    <font>
      <b/>
      <sz val="16"/>
      <color theme="1"/>
      <name val="Calibri"/>
      <family val="2"/>
      <scheme val="minor"/>
    </font>
    <font>
      <sz val="10"/>
      <color theme="1"/>
      <name val="Calibri"/>
      <family val="2"/>
      <scheme val="minor"/>
    </font>
    <font>
      <sz val="18"/>
      <color theme="1"/>
      <name val="Calibri"/>
      <family val="2"/>
      <scheme val="minor"/>
    </font>
    <font>
      <b/>
      <u/>
      <sz val="20"/>
      <color theme="1"/>
      <name val="Times New Roman"/>
      <family val="1"/>
    </font>
    <font>
      <b/>
      <sz val="18"/>
      <color theme="3" tint="-0.249977111117893"/>
      <name val="Calibri"/>
      <family val="2"/>
    </font>
    <font>
      <b/>
      <u/>
      <sz val="18"/>
      <color theme="1"/>
      <name val="Calibri"/>
      <family val="2"/>
      <scheme val="minor"/>
    </font>
    <font>
      <b/>
      <sz val="11"/>
      <name val="Calibri"/>
      <family val="2"/>
      <scheme val="minor"/>
    </font>
    <font>
      <sz val="11"/>
      <color theme="1"/>
      <name val="Calibri"/>
      <family val="2"/>
      <scheme val="minor"/>
    </font>
  </fonts>
  <fills count="1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FF"/>
        <bgColor rgb="FF000000"/>
      </patternFill>
    </fill>
  </fills>
  <borders count="2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9" fontId="28" fillId="0" borderId="0" applyFont="0" applyFill="0" applyBorder="0" applyAlignment="0" applyProtection="0"/>
  </cellStyleXfs>
  <cellXfs count="178">
    <xf numFmtId="0" fontId="0" fillId="0" borderId="0" xfId="0"/>
    <xf numFmtId="0" fontId="0" fillId="0" borderId="0" xfId="0" applyFill="1"/>
    <xf numFmtId="0" fontId="0" fillId="0" borderId="0" xfId="0"/>
    <xf numFmtId="0" fontId="0" fillId="0" borderId="0" xfId="0" applyBorder="1"/>
    <xf numFmtId="0" fontId="0" fillId="0" borderId="1" xfId="0" applyBorder="1"/>
    <xf numFmtId="0" fontId="0" fillId="0" borderId="2" xfId="0" applyBorder="1"/>
    <xf numFmtId="0" fontId="10"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164" fontId="0" fillId="0" borderId="2" xfId="0" applyNumberFormat="1" applyBorder="1"/>
    <xf numFmtId="164" fontId="10" fillId="4" borderId="2" xfId="0" applyNumberFormat="1" applyFont="1" applyFill="1" applyBorder="1" applyAlignment="1">
      <alignment horizontal="center" vertical="center" wrapText="1"/>
    </xf>
    <xf numFmtId="0" fontId="11" fillId="0" borderId="0" xfId="0" applyFont="1" applyAlignment="1">
      <alignment wrapText="1"/>
    </xf>
    <xf numFmtId="0" fontId="11" fillId="0" borderId="0" xfId="0" applyFont="1" applyAlignment="1">
      <alignment horizontal="center" wrapText="1"/>
    </xf>
    <xf numFmtId="0" fontId="1" fillId="5" borderId="2" xfId="0" applyFont="1" applyFill="1" applyBorder="1" applyAlignment="1">
      <alignment horizontal="left" vertical="center" wrapText="1"/>
    </xf>
    <xf numFmtId="0" fontId="12" fillId="0" borderId="2" xfId="0" applyFont="1" applyFill="1" applyBorder="1" applyAlignment="1" applyProtection="1">
      <alignment horizontal="center" vertical="top" wrapText="1"/>
      <protection locked="0"/>
    </xf>
    <xf numFmtId="0" fontId="12" fillId="0" borderId="2" xfId="0" applyFont="1" applyBorder="1" applyAlignment="1" applyProtection="1">
      <alignment horizontal="center" vertical="top"/>
      <protection locked="0"/>
    </xf>
    <xf numFmtId="0" fontId="13" fillId="0" borderId="2" xfId="0" applyFont="1" applyFill="1" applyBorder="1" applyAlignment="1" applyProtection="1">
      <alignment vertical="top" wrapText="1"/>
    </xf>
    <xf numFmtId="0" fontId="12" fillId="0" borderId="2" xfId="0" applyFont="1" applyBorder="1" applyAlignment="1" applyProtection="1">
      <alignment horizontal="justify" vertical="top"/>
    </xf>
    <xf numFmtId="0" fontId="14" fillId="0" borderId="2" xfId="0" applyFont="1" applyBorder="1" applyAlignment="1" applyProtection="1">
      <alignment horizontal="justify" vertical="top"/>
    </xf>
    <xf numFmtId="0" fontId="7"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0" fillId="0" borderId="2" xfId="0" applyBorder="1" applyAlignment="1">
      <alignment horizontal="left" vertical="top" wrapText="1"/>
    </xf>
    <xf numFmtId="0" fontId="15" fillId="0" borderId="2" xfId="0" applyFont="1" applyBorder="1" applyAlignment="1">
      <alignment horizontal="left" vertical="top" wrapText="1"/>
    </xf>
    <xf numFmtId="0" fontId="1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11" fillId="0" borderId="2" xfId="0" applyFont="1" applyBorder="1" applyAlignment="1">
      <alignment vertical="top" wrapText="1"/>
    </xf>
    <xf numFmtId="0" fontId="11" fillId="0" borderId="2" xfId="0" applyFont="1" applyBorder="1" applyAlignment="1">
      <alignment wrapText="1"/>
    </xf>
    <xf numFmtId="0" fontId="12" fillId="0" borderId="0" xfId="0" applyFont="1" applyFill="1" applyAlignment="1">
      <alignment wrapText="1"/>
    </xf>
    <xf numFmtId="0" fontId="3" fillId="6" borderId="2" xfId="0" applyFont="1" applyFill="1" applyBorder="1" applyAlignment="1">
      <alignment horizontal="center" vertical="center" wrapText="1"/>
    </xf>
    <xf numFmtId="0" fontId="12" fillId="7" borderId="0" xfId="0" applyFont="1" applyFill="1" applyAlignment="1">
      <alignment wrapText="1"/>
    </xf>
    <xf numFmtId="0" fontId="12" fillId="0" borderId="0" xfId="0" applyFont="1" applyAlignment="1">
      <alignment wrapText="1"/>
    </xf>
    <xf numFmtId="0" fontId="3" fillId="0" borderId="2" xfId="0" applyFont="1" applyFill="1" applyBorder="1" applyAlignment="1" applyProtection="1">
      <alignment horizontal="left" vertical="top" wrapText="1"/>
      <protection locked="0"/>
    </xf>
    <xf numFmtId="0" fontId="9" fillId="0" borderId="3" xfId="0" applyFont="1" applyBorder="1" applyAlignment="1" applyProtection="1">
      <alignment vertical="center" wrapText="1"/>
      <protection locked="0"/>
    </xf>
    <xf numFmtId="0" fontId="9" fillId="0" borderId="3" xfId="0" applyFont="1" applyBorder="1" applyAlignment="1" applyProtection="1">
      <alignment vertical="top" wrapText="1"/>
      <protection locked="0"/>
    </xf>
    <xf numFmtId="0" fontId="9" fillId="0" borderId="2" xfId="0" applyFont="1" applyFill="1" applyBorder="1" applyAlignment="1" applyProtection="1">
      <alignment horizontal="left" vertical="top" wrapText="1"/>
      <protection locked="0"/>
    </xf>
    <xf numFmtId="0" fontId="12" fillId="8" borderId="0" xfId="0" applyFont="1" applyFill="1" applyAlignment="1">
      <alignment wrapText="1"/>
    </xf>
    <xf numFmtId="0" fontId="9" fillId="0" borderId="2" xfId="0" applyFont="1" applyBorder="1" applyAlignment="1" applyProtection="1">
      <alignment horizontal="left" vertical="top" wrapText="1"/>
      <protection locked="0"/>
    </xf>
    <xf numFmtId="0" fontId="17" fillId="0" borderId="2" xfId="0" applyFont="1" applyBorder="1" applyAlignment="1">
      <alignment wrapText="1"/>
    </xf>
    <xf numFmtId="0" fontId="14" fillId="9" borderId="0" xfId="0" applyFont="1" applyFill="1" applyAlignment="1">
      <alignment wrapText="1"/>
    </xf>
    <xf numFmtId="0" fontId="11" fillId="9" borderId="0" xfId="0" applyFont="1" applyFill="1" applyAlignment="1">
      <alignment wrapText="1"/>
    </xf>
    <xf numFmtId="0" fontId="3" fillId="2" borderId="2" xfId="0" applyFont="1" applyFill="1" applyBorder="1" applyAlignment="1" applyProtection="1">
      <alignment horizontal="left" vertical="top" wrapText="1"/>
    </xf>
    <xf numFmtId="0" fontId="3" fillId="0" borderId="2" xfId="0" applyFont="1" applyFill="1" applyBorder="1" applyAlignment="1" applyProtection="1">
      <alignment horizontal="left" vertical="top" wrapText="1"/>
    </xf>
    <xf numFmtId="0" fontId="9" fillId="0" borderId="2" xfId="0" applyFont="1" applyFill="1" applyBorder="1" applyAlignment="1" applyProtection="1">
      <alignment horizontal="left" vertical="top" wrapText="1"/>
    </xf>
    <xf numFmtId="0" fontId="9" fillId="10" borderId="2" xfId="0" applyFont="1" applyFill="1" applyBorder="1" applyAlignment="1" applyProtection="1">
      <alignment horizontal="left" vertical="top" wrapText="1"/>
    </xf>
    <xf numFmtId="0" fontId="9" fillId="0" borderId="3" xfId="0" applyFont="1" applyBorder="1" applyAlignment="1" applyProtection="1">
      <alignment horizontal="left" vertical="top" wrapText="1"/>
    </xf>
    <xf numFmtId="0" fontId="3" fillId="0" borderId="3" xfId="0" applyFont="1" applyFill="1" applyBorder="1" applyAlignment="1" applyProtection="1">
      <alignment horizontal="left" vertical="top" wrapText="1"/>
    </xf>
    <xf numFmtId="0" fontId="9" fillId="0" borderId="3" xfId="0" applyFont="1" applyBorder="1" applyAlignment="1" applyProtection="1">
      <alignment vertical="top" wrapText="1"/>
    </xf>
    <xf numFmtId="0" fontId="9" fillId="0" borderId="2" xfId="0" applyFont="1" applyBorder="1" applyAlignment="1" applyProtection="1">
      <alignment horizontal="left" vertical="top" wrapText="1"/>
    </xf>
    <xf numFmtId="0" fontId="3" fillId="10" borderId="3" xfId="0" applyFont="1" applyFill="1" applyBorder="1" applyAlignment="1" applyProtection="1">
      <alignment horizontal="left" vertical="top" wrapText="1"/>
    </xf>
    <xf numFmtId="0" fontId="9" fillId="10" borderId="3" xfId="0" applyFont="1" applyFill="1" applyBorder="1" applyAlignment="1" applyProtection="1">
      <alignment vertical="top" wrapText="1"/>
    </xf>
    <xf numFmtId="0" fontId="3" fillId="10" borderId="2"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3" fillId="6" borderId="1" xfId="0" applyFont="1" applyFill="1" applyBorder="1" applyAlignment="1" applyProtection="1">
      <alignment vertical="top" wrapText="1"/>
    </xf>
    <xf numFmtId="0" fontId="3" fillId="0" borderId="2" xfId="0" applyFont="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9" fillId="0" borderId="5" xfId="0" applyFont="1" applyFill="1" applyBorder="1" applyAlignment="1" applyProtection="1">
      <alignment horizontal="left" vertical="top" wrapText="1"/>
    </xf>
    <xf numFmtId="0" fontId="3" fillId="0" borderId="6" xfId="0" applyFont="1" applyFill="1" applyBorder="1" applyAlignment="1" applyProtection="1">
      <alignment horizontal="left" vertical="top" wrapText="1"/>
    </xf>
    <xf numFmtId="0" fontId="17" fillId="0" borderId="2" xfId="0" applyFont="1" applyBorder="1" applyAlignment="1" applyProtection="1">
      <alignment wrapText="1"/>
    </xf>
    <xf numFmtId="0" fontId="14" fillId="9" borderId="0" xfId="0" applyFont="1" applyFill="1" applyAlignment="1" applyProtection="1">
      <alignment wrapText="1"/>
    </xf>
    <xf numFmtId="0" fontId="9" fillId="10" borderId="2"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10" fillId="5" borderId="2" xfId="0" applyFont="1" applyFill="1" applyBorder="1" applyAlignment="1">
      <alignment horizontal="left" vertical="top" wrapText="1"/>
    </xf>
    <xf numFmtId="0" fontId="10" fillId="0" borderId="2" xfId="0" applyFont="1" applyBorder="1" applyAlignment="1">
      <alignment horizontal="center" vertical="center" wrapText="1"/>
    </xf>
    <xf numFmtId="0" fontId="11" fillId="0" borderId="2" xfId="0" applyFont="1" applyBorder="1" applyAlignment="1">
      <alignment horizontal="left" vertical="top" wrapText="1"/>
    </xf>
    <xf numFmtId="0" fontId="10" fillId="0"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0" fillId="11" borderId="1" xfId="0" applyFont="1" applyFill="1" applyBorder="1" applyAlignment="1">
      <alignment vertical="top" wrapText="1"/>
    </xf>
    <xf numFmtId="0" fontId="20" fillId="11" borderId="7" xfId="0" applyFont="1" applyFill="1" applyBorder="1" applyAlignment="1">
      <alignment vertical="top" wrapText="1"/>
    </xf>
    <xf numFmtId="0" fontId="20" fillId="11" borderId="8" xfId="0" applyFont="1" applyFill="1" applyBorder="1" applyAlignment="1">
      <alignment vertical="top" wrapText="1"/>
    </xf>
    <xf numFmtId="0" fontId="11" fillId="9" borderId="2" xfId="0" applyFont="1" applyFill="1" applyBorder="1" applyAlignment="1">
      <alignment wrapText="1"/>
    </xf>
    <xf numFmtId="0" fontId="21" fillId="0" borderId="2" xfId="0" applyFont="1" applyBorder="1" applyAlignment="1" applyProtection="1">
      <alignment horizontal="center" vertical="top" wrapText="1"/>
      <protection locked="0"/>
    </xf>
    <xf numFmtId="0" fontId="0" fillId="0" borderId="2" xfId="0" applyBorder="1" applyAlignment="1" applyProtection="1">
      <alignment horizontal="left" vertical="top" wrapText="1"/>
      <protection locked="0"/>
    </xf>
    <xf numFmtId="0" fontId="11" fillId="0" borderId="2" xfId="0" applyFont="1" applyBorder="1" applyAlignment="1" applyProtection="1">
      <alignment horizontal="left" vertical="top" wrapText="1"/>
      <protection locked="0"/>
    </xf>
    <xf numFmtId="0" fontId="22" fillId="0" borderId="2" xfId="0" applyFont="1" applyBorder="1" applyAlignment="1" applyProtection="1">
      <alignment horizontal="left" vertical="top" wrapText="1"/>
      <protection locked="0"/>
    </xf>
    <xf numFmtId="0" fontId="11" fillId="0" borderId="2" xfId="0" applyFont="1" applyBorder="1" applyAlignment="1" applyProtection="1">
      <alignment wrapText="1"/>
      <protection locked="0"/>
    </xf>
    <xf numFmtId="0" fontId="1" fillId="5" borderId="2" xfId="0" applyFont="1" applyFill="1" applyBorder="1" applyAlignment="1" applyProtection="1">
      <alignment horizontal="center" vertical="center"/>
    </xf>
    <xf numFmtId="0" fontId="1" fillId="5" borderId="2" xfId="0" applyFont="1" applyFill="1" applyBorder="1" applyAlignment="1" applyProtection="1">
      <alignment horizontal="center" vertical="center" wrapText="1"/>
    </xf>
    <xf numFmtId="0" fontId="1" fillId="5" borderId="2" xfId="0" applyFont="1" applyFill="1" applyBorder="1" applyAlignment="1" applyProtection="1">
      <alignment horizontal="left" vertical="center" wrapText="1"/>
    </xf>
    <xf numFmtId="0" fontId="19" fillId="0" borderId="2" xfId="0" applyFont="1" applyBorder="1" applyAlignment="1" applyProtection="1">
      <alignment horizontal="left" vertical="top"/>
    </xf>
    <xf numFmtId="0" fontId="23" fillId="0" borderId="2" xfId="0" applyFont="1" applyBorder="1" applyAlignment="1" applyProtection="1">
      <alignment horizontal="center" vertical="center"/>
    </xf>
    <xf numFmtId="0" fontId="19" fillId="9" borderId="8" xfId="0" applyFont="1" applyFill="1" applyBorder="1" applyAlignment="1"/>
    <xf numFmtId="0" fontId="23" fillId="9" borderId="2" xfId="0" applyFont="1" applyFill="1" applyBorder="1" applyAlignment="1" applyProtection="1">
      <alignment horizontal="center" vertical="center"/>
    </xf>
    <xf numFmtId="0" fontId="20" fillId="11" borderId="1" xfId="0" applyFont="1" applyFill="1" applyBorder="1" applyAlignment="1" applyProtection="1">
      <alignment vertical="top" wrapText="1"/>
      <protection locked="0"/>
    </xf>
    <xf numFmtId="0" fontId="20" fillId="11" borderId="7" xfId="0" applyFont="1" applyFill="1" applyBorder="1" applyAlignment="1" applyProtection="1">
      <alignment vertical="top" wrapText="1"/>
      <protection locked="0"/>
    </xf>
    <xf numFmtId="0" fontId="3" fillId="10" borderId="2" xfId="0" applyFont="1" applyFill="1" applyBorder="1" applyAlignment="1" applyProtection="1">
      <alignment horizontal="left" vertical="top" wrapText="1"/>
      <protection locked="0"/>
    </xf>
    <xf numFmtId="0" fontId="9" fillId="0" borderId="8" xfId="0" applyFont="1" applyFill="1" applyBorder="1" applyAlignment="1" applyProtection="1">
      <alignment vertical="top" wrapText="1"/>
      <protection locked="0"/>
    </xf>
    <xf numFmtId="0" fontId="10" fillId="7" borderId="2" xfId="0" applyFont="1" applyFill="1" applyBorder="1" applyAlignment="1">
      <alignment vertical="top" wrapText="1"/>
    </xf>
    <xf numFmtId="0" fontId="0" fillId="0" borderId="2" xfId="0" applyBorder="1" applyAlignment="1" applyProtection="1">
      <alignment wrapText="1"/>
      <protection locked="0"/>
    </xf>
    <xf numFmtId="0" fontId="0" fillId="0" borderId="0" xfId="0" applyProtection="1">
      <protection locked="0"/>
    </xf>
    <xf numFmtId="0" fontId="4" fillId="0" borderId="0" xfId="0" applyFont="1" applyAlignment="1" applyProtection="1">
      <alignment wrapText="1"/>
      <protection locked="0"/>
    </xf>
    <xf numFmtId="0" fontId="9" fillId="0" borderId="5" xfId="0" applyFont="1" applyBorder="1" applyAlignment="1" applyProtection="1">
      <alignment horizontal="left" vertical="top" wrapText="1"/>
      <protection locked="0"/>
    </xf>
    <xf numFmtId="0" fontId="9" fillId="14" borderId="2" xfId="0" applyFont="1" applyFill="1" applyBorder="1" applyAlignment="1" applyProtection="1">
      <alignment horizontal="left" vertical="top" wrapText="1"/>
      <protection locked="0"/>
    </xf>
    <xf numFmtId="0" fontId="9" fillId="14" borderId="5" xfId="0" applyFont="1" applyFill="1" applyBorder="1" applyAlignment="1" applyProtection="1">
      <alignment horizontal="left" vertical="top" wrapText="1"/>
      <protection locked="0"/>
    </xf>
    <xf numFmtId="10" fontId="0" fillId="0" borderId="0" xfId="1" applyNumberFormat="1" applyFont="1"/>
    <xf numFmtId="10" fontId="9" fillId="0" borderId="2" xfId="0" applyNumberFormat="1" applyFont="1" applyFill="1" applyBorder="1" applyAlignment="1" applyProtection="1">
      <alignment horizontal="left" vertical="top" wrapText="1"/>
      <protection locked="0"/>
    </xf>
    <xf numFmtId="9" fontId="9" fillId="10" borderId="3" xfId="0" applyNumberFormat="1" applyFont="1" applyFill="1" applyBorder="1" applyAlignment="1" applyProtection="1">
      <alignment vertical="top" wrapText="1"/>
      <protection locked="0"/>
    </xf>
    <xf numFmtId="9" fontId="9" fillId="0" borderId="2" xfId="0" applyNumberFormat="1" applyFont="1" applyFill="1" applyBorder="1" applyAlignment="1" applyProtection="1">
      <alignment horizontal="left" vertical="top" wrapText="1"/>
      <protection locked="0"/>
    </xf>
    <xf numFmtId="0" fontId="24" fillId="8" borderId="1" xfId="0" applyFont="1" applyFill="1" applyBorder="1" applyAlignment="1">
      <alignment horizontal="center"/>
    </xf>
    <xf numFmtId="0" fontId="24" fillId="8" borderId="7" xfId="0" applyFont="1" applyFill="1" applyBorder="1" applyAlignment="1">
      <alignment horizontal="center"/>
    </xf>
    <xf numFmtId="0" fontId="25" fillId="0" borderId="2" xfId="0" applyFont="1" applyFill="1" applyBorder="1" applyAlignment="1">
      <alignment horizontal="center"/>
    </xf>
    <xf numFmtId="0" fontId="19" fillId="12" borderId="1" xfId="0" applyFont="1" applyFill="1" applyBorder="1" applyAlignment="1">
      <alignment horizontal="right" vertical="top"/>
    </xf>
    <xf numFmtId="0" fontId="19" fillId="12" borderId="7" xfId="0" applyFont="1" applyFill="1" applyBorder="1" applyAlignment="1">
      <alignment horizontal="right" vertical="top"/>
    </xf>
    <xf numFmtId="0" fontId="20" fillId="13" borderId="1" xfId="0" applyFont="1" applyFill="1" applyBorder="1" applyAlignment="1" applyProtection="1">
      <alignment horizontal="left" vertical="top" wrapText="1"/>
      <protection locked="0"/>
    </xf>
    <xf numFmtId="0" fontId="20" fillId="13" borderId="7" xfId="0" applyFont="1" applyFill="1" applyBorder="1" applyAlignment="1" applyProtection="1">
      <alignment horizontal="left" vertical="top" wrapText="1"/>
      <protection locked="0"/>
    </xf>
    <xf numFmtId="0" fontId="20" fillId="11" borderId="1" xfId="0" applyFont="1" applyFill="1" applyBorder="1" applyAlignment="1" applyProtection="1">
      <alignment horizontal="left" vertical="top" wrapText="1"/>
      <protection locked="0"/>
    </xf>
    <xf numFmtId="0" fontId="20" fillId="11" borderId="7" xfId="0" applyFont="1" applyFill="1" applyBorder="1" applyAlignment="1" applyProtection="1">
      <alignment horizontal="left" vertical="top" wrapText="1"/>
      <protection locked="0"/>
    </xf>
    <xf numFmtId="0" fontId="9" fillId="6" borderId="9" xfId="0" applyFont="1" applyFill="1" applyBorder="1" applyAlignment="1" applyProtection="1">
      <alignment horizontal="center" vertical="top" wrapText="1"/>
    </xf>
    <xf numFmtId="0" fontId="9" fillId="6" borderId="10" xfId="0" applyFont="1" applyFill="1" applyBorder="1" applyAlignment="1" applyProtection="1">
      <alignment horizontal="center" vertical="top" wrapText="1"/>
    </xf>
    <xf numFmtId="0" fontId="9" fillId="6" borderId="11" xfId="0" applyFont="1" applyFill="1" applyBorder="1" applyAlignment="1" applyProtection="1">
      <alignment horizontal="center" vertical="top" wrapText="1"/>
    </xf>
    <xf numFmtId="0" fontId="9" fillId="6" borderId="12" xfId="0" applyFont="1" applyFill="1" applyBorder="1" applyAlignment="1" applyProtection="1">
      <alignment horizontal="center" vertical="top" wrapText="1"/>
    </xf>
    <xf numFmtId="0" fontId="9" fillId="6" borderId="13" xfId="0" applyFont="1" applyFill="1" applyBorder="1" applyAlignment="1" applyProtection="1">
      <alignment horizontal="center" vertical="top" wrapText="1"/>
    </xf>
    <xf numFmtId="0" fontId="9" fillId="6" borderId="14" xfId="0" applyFont="1" applyFill="1" applyBorder="1" applyAlignment="1" applyProtection="1">
      <alignment horizontal="center" vertical="top" wrapText="1"/>
    </xf>
    <xf numFmtId="0" fontId="17" fillId="6" borderId="15" xfId="0" applyFont="1" applyFill="1" applyBorder="1" applyAlignment="1" applyProtection="1">
      <alignment horizontal="center" wrapText="1"/>
    </xf>
    <xf numFmtId="0" fontId="17" fillId="6" borderId="10" xfId="0" applyFont="1" applyFill="1" applyBorder="1" applyAlignment="1" applyProtection="1">
      <alignment horizontal="center" wrapText="1"/>
    </xf>
    <xf numFmtId="0" fontId="17" fillId="0" borderId="0" xfId="0" applyFont="1" applyBorder="1" applyAlignment="1">
      <alignment horizontal="center" vertical="top" wrapText="1"/>
    </xf>
    <xf numFmtId="0" fontId="17" fillId="0" borderId="12" xfId="0" applyFont="1" applyBorder="1" applyAlignment="1">
      <alignment horizontal="center" vertical="top" wrapText="1"/>
    </xf>
    <xf numFmtId="0" fontId="21" fillId="6" borderId="1" xfId="0" applyFont="1" applyFill="1" applyBorder="1" applyAlignment="1">
      <alignment horizontal="right" wrapText="1"/>
    </xf>
    <xf numFmtId="0" fontId="21" fillId="6" borderId="7" xfId="0" applyFont="1" applyFill="1" applyBorder="1" applyAlignment="1">
      <alignment horizontal="right" wrapText="1"/>
    </xf>
    <xf numFmtId="0" fontId="21" fillId="6" borderId="8" xfId="0" applyFont="1" applyFill="1" applyBorder="1" applyAlignment="1">
      <alignment horizontal="right" wrapText="1"/>
    </xf>
    <xf numFmtId="0" fontId="9" fillId="0" borderId="3" xfId="0" applyFont="1" applyBorder="1" applyAlignment="1" applyProtection="1">
      <alignment horizontal="left" vertical="top" wrapText="1"/>
    </xf>
    <xf numFmtId="0" fontId="9" fillId="0" borderId="5" xfId="0" applyFont="1" applyBorder="1" applyAlignment="1" applyProtection="1">
      <alignment horizontal="left" vertical="top" wrapText="1"/>
    </xf>
    <xf numFmtId="0" fontId="17" fillId="0" borderId="3" xfId="0" applyFont="1" applyBorder="1" applyAlignment="1">
      <alignment horizontal="center" wrapText="1"/>
    </xf>
    <xf numFmtId="0" fontId="17" fillId="0" borderId="2" xfId="0" applyFont="1" applyBorder="1" applyAlignment="1" applyProtection="1">
      <alignment horizontal="center" wrapText="1"/>
    </xf>
    <xf numFmtId="0" fontId="5" fillId="10" borderId="2" xfId="0" applyFont="1" applyFill="1" applyBorder="1" applyAlignment="1">
      <alignment horizontal="center" wrapText="1"/>
    </xf>
    <xf numFmtId="0" fontId="3" fillId="6" borderId="2" xfId="0" applyFont="1" applyFill="1" applyBorder="1" applyAlignment="1">
      <alignment horizontal="center" vertical="top" wrapText="1"/>
    </xf>
    <xf numFmtId="0" fontId="9" fillId="6" borderId="2" xfId="0" applyFont="1" applyFill="1" applyBorder="1" applyAlignment="1">
      <alignment horizontal="center" vertical="top" wrapText="1"/>
    </xf>
    <xf numFmtId="0" fontId="3" fillId="2" borderId="1" xfId="0" applyFont="1" applyFill="1" applyBorder="1" applyAlignment="1" applyProtection="1">
      <alignment horizontal="left" vertical="top" wrapText="1"/>
    </xf>
    <xf numFmtId="0" fontId="3" fillId="2" borderId="7" xfId="0" applyFont="1" applyFill="1" applyBorder="1" applyAlignment="1" applyProtection="1">
      <alignment horizontal="left" vertical="top" wrapText="1"/>
    </xf>
    <xf numFmtId="0" fontId="3" fillId="2" borderId="8" xfId="0" applyFont="1" applyFill="1" applyBorder="1" applyAlignment="1" applyProtection="1">
      <alignment horizontal="left" vertical="top"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3" xfId="0" applyFont="1" applyFill="1" applyBorder="1" applyAlignment="1">
      <alignment horizontal="center" vertical="top" wrapText="1"/>
    </xf>
    <xf numFmtId="0" fontId="3" fillId="6" borderId="5" xfId="0" applyFont="1" applyFill="1" applyBorder="1" applyAlignment="1">
      <alignment horizontal="center" vertical="top" wrapText="1"/>
    </xf>
    <xf numFmtId="0" fontId="24" fillId="8" borderId="8" xfId="0" applyFont="1" applyFill="1" applyBorder="1" applyAlignment="1">
      <alignment horizontal="center"/>
    </xf>
    <xf numFmtId="0" fontId="20" fillId="13" borderId="8" xfId="0" applyFont="1" applyFill="1" applyBorder="1" applyAlignment="1" applyProtection="1">
      <alignment horizontal="left" vertical="top" wrapText="1"/>
      <protection locked="0"/>
    </xf>
    <xf numFmtId="0" fontId="8" fillId="10" borderId="1"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3" fillId="12" borderId="1" xfId="0" applyFont="1" applyFill="1" applyBorder="1" applyAlignment="1" applyProtection="1">
      <alignment horizontal="left" vertical="top" wrapText="1"/>
    </xf>
    <xf numFmtId="0" fontId="3" fillId="12" borderId="7" xfId="0" applyFont="1" applyFill="1" applyBorder="1" applyAlignment="1" applyProtection="1">
      <alignment horizontal="left" vertical="top" wrapText="1"/>
    </xf>
    <xf numFmtId="0" fontId="3" fillId="12" borderId="8" xfId="0" applyFont="1" applyFill="1" applyBorder="1" applyAlignment="1" applyProtection="1">
      <alignment horizontal="left" vertical="top" wrapText="1"/>
    </xf>
    <xf numFmtId="0" fontId="3" fillId="7" borderId="1" xfId="0" applyFont="1" applyFill="1" applyBorder="1" applyAlignment="1">
      <alignment horizontal="left" vertical="top" wrapText="1"/>
    </xf>
    <xf numFmtId="0" fontId="3" fillId="7" borderId="7" xfId="0" applyFont="1" applyFill="1" applyBorder="1" applyAlignment="1">
      <alignment horizontal="left" vertical="top" wrapText="1"/>
    </xf>
    <xf numFmtId="0" fontId="3" fillId="7" borderId="8" xfId="0" applyFont="1" applyFill="1" applyBorder="1" applyAlignment="1">
      <alignment horizontal="left" vertical="top" wrapText="1"/>
    </xf>
    <xf numFmtId="0" fontId="3" fillId="7" borderId="1" xfId="0" applyFont="1" applyFill="1" applyBorder="1" applyAlignment="1" applyProtection="1">
      <alignment horizontal="left" vertical="top" wrapText="1"/>
    </xf>
    <xf numFmtId="0" fontId="3" fillId="7" borderId="7" xfId="0" applyFont="1" applyFill="1" applyBorder="1" applyAlignment="1" applyProtection="1">
      <alignment horizontal="left" vertical="top" wrapText="1"/>
    </xf>
    <xf numFmtId="0" fontId="3" fillId="7" borderId="8" xfId="0" applyFont="1" applyFill="1" applyBorder="1" applyAlignment="1" applyProtection="1">
      <alignment horizontal="left" vertical="top" wrapText="1"/>
    </xf>
    <xf numFmtId="0" fontId="9" fillId="6" borderId="1" xfId="0" applyFont="1" applyFill="1" applyBorder="1" applyAlignment="1" applyProtection="1">
      <alignment horizontal="center" vertical="top" wrapText="1"/>
    </xf>
    <xf numFmtId="0" fontId="9" fillId="6" borderId="8" xfId="0" applyFont="1" applyFill="1" applyBorder="1" applyAlignment="1" applyProtection="1">
      <alignment horizontal="center" vertical="top" wrapText="1"/>
    </xf>
    <xf numFmtId="0" fontId="18" fillId="12" borderId="1" xfId="0" applyFont="1" applyFill="1" applyBorder="1" applyAlignment="1">
      <alignment horizontal="right" vertical="center" wrapText="1"/>
    </xf>
    <xf numFmtId="0" fontId="18" fillId="12" borderId="7" xfId="0" applyFont="1" applyFill="1" applyBorder="1" applyAlignment="1">
      <alignment horizontal="right" vertical="center" wrapText="1"/>
    </xf>
    <xf numFmtId="0" fontId="18" fillId="12" borderId="8" xfId="0" applyFont="1" applyFill="1" applyBorder="1" applyAlignment="1">
      <alignment horizontal="right" vertical="center" wrapText="1"/>
    </xf>
    <xf numFmtId="0" fontId="6" fillId="5" borderId="3" xfId="0" applyFont="1" applyFill="1" applyBorder="1" applyAlignment="1">
      <alignment horizontal="center" vertical="top" wrapText="1"/>
    </xf>
    <xf numFmtId="0" fontId="6" fillId="5" borderId="5" xfId="0" applyFont="1" applyFill="1" applyBorder="1" applyAlignment="1">
      <alignment horizontal="center" vertical="top" wrapText="1"/>
    </xf>
    <xf numFmtId="0" fontId="6" fillId="5" borderId="2" xfId="0" applyFont="1" applyFill="1" applyBorder="1" applyAlignment="1">
      <alignment horizontal="left" vertical="top" wrapText="1"/>
    </xf>
    <xf numFmtId="0" fontId="26" fillId="8" borderId="16" xfId="0" applyFont="1" applyFill="1" applyBorder="1" applyAlignment="1">
      <alignment horizontal="center" vertical="top"/>
    </xf>
    <xf numFmtId="0" fontId="26" fillId="8" borderId="17" xfId="0" applyFont="1" applyFill="1" applyBorder="1" applyAlignment="1">
      <alignment horizontal="center" vertical="top"/>
    </xf>
    <xf numFmtId="0" fontId="26" fillId="8" borderId="18" xfId="0" applyFont="1" applyFill="1" applyBorder="1" applyAlignment="1">
      <alignment horizontal="center" vertical="top"/>
    </xf>
    <xf numFmtId="0" fontId="25" fillId="0" borderId="19" xfId="0" applyFont="1" applyFill="1" applyBorder="1" applyAlignment="1">
      <alignment horizontal="center" vertical="top"/>
    </xf>
    <xf numFmtId="0" fontId="25" fillId="0" borderId="7" xfId="0" applyFont="1" applyFill="1" applyBorder="1" applyAlignment="1">
      <alignment horizontal="center" vertical="top"/>
    </xf>
    <xf numFmtId="0" fontId="25" fillId="0" borderId="20" xfId="0" applyFont="1" applyFill="1" applyBorder="1" applyAlignment="1">
      <alignment horizontal="center" vertical="top"/>
    </xf>
    <xf numFmtId="0" fontId="10" fillId="5" borderId="1" xfId="0" applyFont="1" applyFill="1" applyBorder="1" applyAlignment="1">
      <alignment horizontal="center" vertical="top" wrapText="1"/>
    </xf>
    <xf numFmtId="0" fontId="10" fillId="5" borderId="8" xfId="0"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5" xfId="0" applyFont="1" applyFill="1" applyBorder="1" applyAlignment="1">
      <alignment horizontal="center" vertical="top" wrapText="1"/>
    </xf>
    <xf numFmtId="0" fontId="20" fillId="13" borderId="1" xfId="0" applyFont="1" applyFill="1" applyBorder="1" applyAlignment="1">
      <alignment horizontal="left" vertical="top" wrapText="1"/>
    </xf>
    <xf numFmtId="0" fontId="20" fillId="13" borderId="7" xfId="0" applyFont="1" applyFill="1" applyBorder="1" applyAlignment="1">
      <alignment horizontal="left" vertical="top" wrapText="1"/>
    </xf>
    <xf numFmtId="0" fontId="20" fillId="13" borderId="8" xfId="0" applyFont="1" applyFill="1" applyBorder="1" applyAlignment="1">
      <alignment horizontal="left" vertical="top" wrapText="1"/>
    </xf>
    <xf numFmtId="0" fontId="10" fillId="0" borderId="2" xfId="0" applyFont="1" applyBorder="1" applyAlignment="1">
      <alignment horizontal="center"/>
    </xf>
    <xf numFmtId="0" fontId="0" fillId="0" borderId="2" xfId="0" applyBorder="1" applyAlignment="1">
      <alignment horizontal="center"/>
    </xf>
    <xf numFmtId="0" fontId="10" fillId="5" borderId="0" xfId="0" applyFont="1" applyFill="1" applyAlignment="1">
      <alignment horizontal="center"/>
    </xf>
    <xf numFmtId="0" fontId="10" fillId="8" borderId="2" xfId="0" applyFont="1" applyFill="1" applyBorder="1" applyAlignment="1">
      <alignment horizontal="center" wrapText="1"/>
    </xf>
    <xf numFmtId="0" fontId="27" fillId="13" borderId="2" xfId="0" applyFont="1" applyFill="1" applyBorder="1" applyAlignment="1" applyProtection="1">
      <alignment horizontal="left" vertical="top" wrapText="1"/>
      <protection locked="0"/>
    </xf>
    <xf numFmtId="0" fontId="10" fillId="4" borderId="2" xfId="0" applyFont="1" applyFill="1" applyBorder="1" applyAlignment="1">
      <alignment horizontal="center" vertical="center" wrapText="1"/>
    </xf>
    <xf numFmtId="0" fontId="27" fillId="11" borderId="2" xfId="0" applyFont="1" applyFill="1" applyBorder="1" applyAlignment="1" applyProtection="1">
      <alignment horizontal="left" vertical="top" wrapText="1"/>
      <protection locked="0"/>
    </xf>
    <xf numFmtId="164" fontId="10" fillId="4" borderId="2" xfId="0" applyNumberFormat="1" applyFont="1" applyFill="1" applyBorder="1" applyAlignment="1" applyProtection="1">
      <alignment horizontal="center" vertical="center" wrapText="1"/>
      <protection locked="0"/>
    </xf>
    <xf numFmtId="0" fontId="18" fillId="4" borderId="2" xfId="0" applyFont="1" applyFill="1" applyBorder="1" applyAlignment="1">
      <alignment horizontal="center" vertical="center" wrapText="1"/>
    </xf>
  </cellXfs>
  <cellStyles count="2">
    <cellStyle name="Normal" xfId="0" builtinId="0"/>
    <cellStyle name="Percent" xfId="1" builtinId="5"/>
  </cellStyles>
  <dxfs count="2">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1524"/>
  <sheetViews>
    <sheetView view="pageBreakPreview" topLeftCell="A5" zoomScale="60" zoomScaleNormal="75" workbookViewId="0">
      <selection activeCell="E8" sqref="E8"/>
    </sheetView>
  </sheetViews>
  <sheetFormatPr defaultRowHeight="15"/>
  <cols>
    <col min="1" max="1" width="7" style="2" customWidth="1"/>
    <col min="2" max="2" width="71.140625" style="2" customWidth="1"/>
    <col min="3" max="3" width="19.85546875" style="2" customWidth="1"/>
    <col min="4" max="4" width="94.85546875" style="4" customWidth="1"/>
    <col min="5" max="5" width="30.28515625" style="2" customWidth="1"/>
    <col min="6" max="16384" width="9.140625" style="2"/>
  </cols>
  <sheetData>
    <row r="1" spans="1:13" ht="21.75" customHeight="1">
      <c r="A1" s="98" t="s">
        <v>122</v>
      </c>
      <c r="B1" s="99"/>
      <c r="C1" s="99"/>
      <c r="D1" s="99"/>
      <c r="E1" s="99"/>
    </row>
    <row r="2" spans="1:13" s="1" customFormat="1" ht="21" customHeight="1">
      <c r="A2" s="100" t="s">
        <v>31</v>
      </c>
      <c r="B2" s="100"/>
      <c r="C2" s="100"/>
      <c r="D2" s="100"/>
      <c r="E2" s="100"/>
    </row>
    <row r="3" spans="1:13" ht="48" customHeight="1">
      <c r="A3" s="103" t="s">
        <v>302</v>
      </c>
      <c r="B3" s="104"/>
      <c r="C3" s="104"/>
      <c r="D3" s="105" t="s">
        <v>304</v>
      </c>
      <c r="E3" s="106"/>
      <c r="F3" s="29"/>
      <c r="G3" s="29"/>
      <c r="H3" s="29"/>
      <c r="I3" s="29"/>
      <c r="J3" s="29"/>
      <c r="K3" s="29"/>
      <c r="L3" s="29"/>
      <c r="M3" s="29"/>
    </row>
    <row r="4" spans="1:13" s="1" customFormat="1" ht="60.75" customHeight="1">
      <c r="A4" s="76" t="s">
        <v>6</v>
      </c>
      <c r="B4" s="76" t="s">
        <v>0</v>
      </c>
      <c r="C4" s="77" t="s">
        <v>32</v>
      </c>
      <c r="D4" s="78" t="s">
        <v>33</v>
      </c>
      <c r="E4" s="12" t="s">
        <v>3</v>
      </c>
    </row>
    <row r="5" spans="1:13" ht="74.25" customHeight="1">
      <c r="A5" s="79">
        <v>1</v>
      </c>
      <c r="B5" s="15" t="s">
        <v>123</v>
      </c>
      <c r="C5" s="13">
        <v>1</v>
      </c>
      <c r="D5" s="16" t="s">
        <v>172</v>
      </c>
      <c r="E5" s="88" t="s">
        <v>313</v>
      </c>
    </row>
    <row r="6" spans="1:13" ht="59.25" customHeight="1">
      <c r="A6" s="79">
        <v>2</v>
      </c>
      <c r="B6" s="15" t="s">
        <v>74</v>
      </c>
      <c r="C6" s="13">
        <v>1</v>
      </c>
      <c r="D6" s="16" t="s">
        <v>59</v>
      </c>
      <c r="E6" s="88" t="s">
        <v>314</v>
      </c>
    </row>
    <row r="7" spans="1:13" ht="59.25" customHeight="1">
      <c r="A7" s="79">
        <v>3</v>
      </c>
      <c r="B7" s="15" t="s">
        <v>124</v>
      </c>
      <c r="C7" s="13">
        <v>1</v>
      </c>
      <c r="D7" s="16" t="s">
        <v>270</v>
      </c>
      <c r="E7" s="89" t="s">
        <v>315</v>
      </c>
    </row>
    <row r="8" spans="1:13" ht="98.25" customHeight="1">
      <c r="A8" s="79">
        <v>4</v>
      </c>
      <c r="B8" s="15" t="s">
        <v>126</v>
      </c>
      <c r="C8" s="13">
        <v>1</v>
      </c>
      <c r="D8" s="16" t="s">
        <v>125</v>
      </c>
      <c r="E8" s="88" t="s">
        <v>316</v>
      </c>
    </row>
    <row r="9" spans="1:13" ht="75.75" customHeight="1">
      <c r="A9" s="79">
        <v>5</v>
      </c>
      <c r="B9" s="15" t="s">
        <v>127</v>
      </c>
      <c r="C9" s="13">
        <v>1</v>
      </c>
      <c r="D9" s="16" t="s">
        <v>128</v>
      </c>
      <c r="E9" s="88" t="s">
        <v>314</v>
      </c>
    </row>
    <row r="10" spans="1:13" ht="97.5" customHeight="1">
      <c r="A10" s="79">
        <v>6</v>
      </c>
      <c r="B10" s="15" t="s">
        <v>39</v>
      </c>
      <c r="C10" s="14">
        <v>1</v>
      </c>
      <c r="D10" s="16" t="s">
        <v>129</v>
      </c>
      <c r="E10" s="88" t="s">
        <v>317</v>
      </c>
    </row>
    <row r="11" spans="1:13" ht="55.5" customHeight="1">
      <c r="A11" s="79">
        <v>7</v>
      </c>
      <c r="B11" s="15" t="s">
        <v>40</v>
      </c>
      <c r="C11" s="14">
        <v>1</v>
      </c>
      <c r="D11" s="16" t="s">
        <v>130</v>
      </c>
      <c r="E11" s="88" t="s">
        <v>318</v>
      </c>
    </row>
    <row r="12" spans="1:13" ht="39" customHeight="1">
      <c r="A12" s="79">
        <v>8</v>
      </c>
      <c r="B12" s="15" t="s">
        <v>131</v>
      </c>
      <c r="C12" s="14">
        <v>1</v>
      </c>
      <c r="D12" s="17" t="s">
        <v>41</v>
      </c>
      <c r="E12" s="88" t="s">
        <v>319</v>
      </c>
    </row>
    <row r="13" spans="1:13" ht="40.5" customHeight="1">
      <c r="A13" s="79">
        <v>9</v>
      </c>
      <c r="B13" s="15" t="s">
        <v>42</v>
      </c>
      <c r="C13" s="13">
        <v>1</v>
      </c>
      <c r="D13" s="16" t="s">
        <v>43</v>
      </c>
      <c r="E13" s="88" t="s">
        <v>321</v>
      </c>
    </row>
    <row r="14" spans="1:13" ht="27" customHeight="1">
      <c r="A14" s="79">
        <v>10</v>
      </c>
      <c r="B14" s="15" t="s">
        <v>44</v>
      </c>
      <c r="C14" s="14">
        <v>1</v>
      </c>
      <c r="D14" s="17" t="s">
        <v>45</v>
      </c>
      <c r="E14" s="88" t="s">
        <v>320</v>
      </c>
    </row>
    <row r="15" spans="1:13" ht="23.25">
      <c r="A15" s="101" t="s">
        <v>24</v>
      </c>
      <c r="B15" s="102"/>
      <c r="C15" s="80">
        <f>SUM(C5:C14)</f>
        <v>10</v>
      </c>
      <c r="D15" s="81"/>
      <c r="E15" s="82"/>
    </row>
    <row r="16" spans="1:13">
      <c r="D16" s="3"/>
      <c r="E16" s="3"/>
    </row>
    <row r="17" spans="4:5">
      <c r="D17" s="3"/>
      <c r="E17" s="3"/>
    </row>
    <row r="18" spans="4:5">
      <c r="D18" s="3"/>
      <c r="E18" s="3"/>
    </row>
    <row r="19" spans="4:5">
      <c r="D19" s="3"/>
      <c r="E19" s="3"/>
    </row>
    <row r="20" spans="4:5">
      <c r="D20" s="3"/>
      <c r="E20" s="3"/>
    </row>
    <row r="21" spans="4:5">
      <c r="D21" s="3"/>
      <c r="E21" s="3"/>
    </row>
    <row r="22" spans="4:5">
      <c r="D22" s="3"/>
      <c r="E22" s="3"/>
    </row>
    <row r="23" spans="4:5">
      <c r="D23" s="3"/>
      <c r="E23" s="3"/>
    </row>
    <row r="24" spans="4:5">
      <c r="D24" s="3"/>
      <c r="E24" s="3"/>
    </row>
    <row r="25" spans="4:5">
      <c r="D25" s="3"/>
      <c r="E25" s="3"/>
    </row>
    <row r="26" spans="4:5">
      <c r="D26" s="3"/>
      <c r="E26" s="3"/>
    </row>
    <row r="27" spans="4:5">
      <c r="D27" s="3"/>
      <c r="E27" s="3"/>
    </row>
    <row r="28" spans="4:5">
      <c r="D28" s="3"/>
      <c r="E28" s="3"/>
    </row>
    <row r="29" spans="4:5">
      <c r="D29" s="3"/>
      <c r="E29" s="3"/>
    </row>
    <row r="30" spans="4:5">
      <c r="D30" s="3"/>
      <c r="E30" s="3"/>
    </row>
    <row r="31" spans="4:5">
      <c r="D31" s="3"/>
      <c r="E31" s="3"/>
    </row>
    <row r="32" spans="4:5">
      <c r="D32" s="3"/>
      <c r="E32" s="3"/>
    </row>
    <row r="33" spans="2:5">
      <c r="B33" s="3"/>
      <c r="C33" s="3"/>
      <c r="D33" s="3"/>
      <c r="E33" s="3"/>
    </row>
    <row r="34" spans="2:5">
      <c r="B34" s="3"/>
      <c r="C34" s="3"/>
      <c r="D34" s="3"/>
      <c r="E34" s="3"/>
    </row>
    <row r="35" spans="2:5">
      <c r="B35" s="3"/>
      <c r="C35" s="3"/>
      <c r="D35" s="3"/>
      <c r="E35" s="3"/>
    </row>
    <row r="36" spans="2:5">
      <c r="B36" s="3"/>
      <c r="C36" s="3"/>
      <c r="D36" s="3"/>
      <c r="E36" s="3"/>
    </row>
    <row r="37" spans="2:5">
      <c r="B37" s="3"/>
      <c r="C37" s="3"/>
      <c r="D37" s="3"/>
      <c r="E37" s="3"/>
    </row>
    <row r="38" spans="2:5">
      <c r="B38" s="3"/>
      <c r="C38" s="3"/>
      <c r="D38" s="3"/>
      <c r="E38" s="3"/>
    </row>
    <row r="39" spans="2:5">
      <c r="B39" s="3"/>
      <c r="C39" s="3"/>
      <c r="D39" s="3"/>
      <c r="E39" s="3"/>
    </row>
    <row r="40" spans="2:5">
      <c r="B40" s="3"/>
      <c r="C40" s="3"/>
      <c r="D40" s="3"/>
      <c r="E40" s="3"/>
    </row>
    <row r="41" spans="2:5">
      <c r="B41" s="3"/>
      <c r="C41" s="3"/>
      <c r="D41" s="3"/>
      <c r="E41" s="3"/>
    </row>
    <row r="42" spans="2:5">
      <c r="B42" s="3"/>
      <c r="C42" s="3"/>
      <c r="D42" s="3"/>
      <c r="E42" s="3"/>
    </row>
    <row r="43" spans="2:5">
      <c r="B43" s="3"/>
      <c r="C43" s="3"/>
      <c r="D43" s="3"/>
      <c r="E43" s="3"/>
    </row>
    <row r="44" spans="2:5">
      <c r="B44" s="3"/>
      <c r="C44" s="3"/>
      <c r="D44" s="3"/>
      <c r="E44" s="3"/>
    </row>
    <row r="45" spans="2:5">
      <c r="B45" s="3"/>
      <c r="C45" s="3"/>
      <c r="D45" s="3"/>
      <c r="E45" s="3"/>
    </row>
    <row r="46" spans="2:5">
      <c r="B46" s="3"/>
      <c r="C46" s="3"/>
      <c r="D46" s="3"/>
      <c r="E46" s="3"/>
    </row>
    <row r="47" spans="2:5">
      <c r="B47" s="3"/>
      <c r="C47" s="3"/>
      <c r="D47" s="3"/>
      <c r="E47" s="3"/>
    </row>
    <row r="48" spans="2:5">
      <c r="B48" s="3"/>
      <c r="C48" s="3"/>
      <c r="D48" s="3"/>
      <c r="E48" s="3"/>
    </row>
    <row r="49" spans="2:5">
      <c r="B49" s="3"/>
      <c r="C49" s="3"/>
      <c r="D49" s="3"/>
      <c r="E49" s="3"/>
    </row>
    <row r="50" spans="2:5">
      <c r="B50" s="3"/>
      <c r="C50" s="3"/>
      <c r="D50" s="3"/>
      <c r="E50" s="3"/>
    </row>
    <row r="51" spans="2:5">
      <c r="B51" s="3"/>
      <c r="C51" s="3"/>
      <c r="D51" s="3"/>
      <c r="E51" s="3"/>
    </row>
    <row r="52" spans="2:5">
      <c r="B52" s="3"/>
      <c r="C52" s="3"/>
      <c r="D52" s="3"/>
      <c r="E52" s="3"/>
    </row>
    <row r="53" spans="2:5">
      <c r="B53" s="3"/>
      <c r="C53" s="3"/>
      <c r="D53" s="3"/>
      <c r="E53" s="3"/>
    </row>
    <row r="54" spans="2:5">
      <c r="B54" s="3"/>
      <c r="C54" s="3"/>
      <c r="D54" s="3"/>
      <c r="E54" s="3"/>
    </row>
    <row r="55" spans="2:5">
      <c r="B55" s="3"/>
      <c r="C55" s="3"/>
      <c r="D55" s="3"/>
      <c r="E55" s="3"/>
    </row>
    <row r="56" spans="2:5">
      <c r="B56" s="3"/>
      <c r="C56" s="3"/>
      <c r="D56" s="3"/>
      <c r="E56" s="3"/>
    </row>
    <row r="57" spans="2:5">
      <c r="B57" s="3"/>
      <c r="C57" s="3"/>
      <c r="D57" s="3"/>
      <c r="E57" s="3"/>
    </row>
    <row r="58" spans="2:5">
      <c r="B58" s="3"/>
      <c r="C58" s="3"/>
      <c r="D58" s="3"/>
      <c r="E58" s="3"/>
    </row>
    <row r="59" spans="2:5">
      <c r="B59" s="3"/>
      <c r="C59" s="3"/>
      <c r="D59" s="3"/>
      <c r="E59" s="3"/>
    </row>
    <row r="60" spans="2:5">
      <c r="B60" s="3"/>
      <c r="C60" s="3"/>
      <c r="D60" s="3"/>
      <c r="E60" s="3"/>
    </row>
    <row r="61" spans="2:5">
      <c r="B61" s="3"/>
      <c r="C61" s="3"/>
      <c r="D61" s="3"/>
      <c r="E61" s="3"/>
    </row>
    <row r="62" spans="2:5">
      <c r="B62" s="3"/>
      <c r="C62" s="3"/>
      <c r="D62" s="3"/>
      <c r="E62" s="3"/>
    </row>
    <row r="63" spans="2:5">
      <c r="B63" s="3"/>
      <c r="C63" s="3"/>
      <c r="D63" s="3"/>
      <c r="E63" s="3"/>
    </row>
    <row r="64" spans="2:5">
      <c r="B64" s="3"/>
      <c r="C64" s="3"/>
      <c r="D64" s="3"/>
      <c r="E64" s="3"/>
    </row>
    <row r="65" spans="2:5">
      <c r="B65" s="3"/>
      <c r="C65" s="3"/>
      <c r="D65" s="3"/>
      <c r="E65" s="3"/>
    </row>
    <row r="66" spans="2:5">
      <c r="B66" s="3"/>
      <c r="C66" s="3"/>
      <c r="D66" s="3"/>
      <c r="E66" s="3"/>
    </row>
    <row r="67" spans="2:5">
      <c r="B67" s="3"/>
      <c r="C67" s="3"/>
      <c r="D67" s="3"/>
      <c r="E67" s="3"/>
    </row>
    <row r="68" spans="2:5">
      <c r="B68" s="3"/>
      <c r="C68" s="3"/>
      <c r="D68" s="3"/>
      <c r="E68" s="3"/>
    </row>
    <row r="69" spans="2:5">
      <c r="B69" s="3"/>
      <c r="C69" s="3"/>
      <c r="D69" s="3"/>
      <c r="E69" s="3"/>
    </row>
    <row r="70" spans="2:5">
      <c r="B70" s="3"/>
      <c r="C70" s="3"/>
      <c r="D70" s="3"/>
      <c r="E70" s="3"/>
    </row>
    <row r="71" spans="2:5">
      <c r="B71" s="3"/>
      <c r="C71" s="3"/>
      <c r="D71" s="3"/>
      <c r="E71" s="3"/>
    </row>
    <row r="72" spans="2:5">
      <c r="B72" s="3"/>
      <c r="C72" s="3"/>
      <c r="D72" s="3"/>
      <c r="E72" s="3"/>
    </row>
    <row r="73" spans="2:5">
      <c r="B73" s="3"/>
      <c r="C73" s="3"/>
      <c r="D73" s="3"/>
      <c r="E73" s="3"/>
    </row>
    <row r="74" spans="2:5">
      <c r="B74" s="3"/>
      <c r="C74" s="3"/>
      <c r="D74" s="3"/>
      <c r="E74" s="3"/>
    </row>
    <row r="75" spans="2:5">
      <c r="B75" s="3"/>
      <c r="C75" s="3"/>
      <c r="D75" s="3"/>
      <c r="E75" s="3"/>
    </row>
    <row r="76" spans="2:5">
      <c r="B76" s="3"/>
      <c r="C76" s="3"/>
      <c r="D76" s="3"/>
      <c r="E76" s="3"/>
    </row>
    <row r="77" spans="2:5">
      <c r="B77" s="3"/>
      <c r="C77" s="3"/>
      <c r="D77" s="3"/>
      <c r="E77" s="3"/>
    </row>
    <row r="78" spans="2:5">
      <c r="B78" s="3"/>
      <c r="C78" s="3"/>
      <c r="D78" s="3"/>
      <c r="E78" s="3"/>
    </row>
    <row r="79" spans="2:5">
      <c r="B79" s="3"/>
      <c r="C79" s="3"/>
      <c r="D79" s="3"/>
      <c r="E79" s="3"/>
    </row>
    <row r="80" spans="2:5">
      <c r="B80" s="3"/>
      <c r="C80" s="3"/>
      <c r="D80" s="3"/>
      <c r="E80" s="3"/>
    </row>
    <row r="81" spans="2:5">
      <c r="B81" s="3"/>
      <c r="C81" s="3"/>
      <c r="D81" s="3"/>
      <c r="E81" s="3"/>
    </row>
    <row r="82" spans="2:5">
      <c r="B82" s="3"/>
      <c r="C82" s="3"/>
      <c r="D82" s="3"/>
      <c r="E82" s="3"/>
    </row>
    <row r="83" spans="2:5">
      <c r="B83" s="3"/>
      <c r="C83" s="3"/>
      <c r="D83" s="3"/>
      <c r="E83" s="3"/>
    </row>
    <row r="84" spans="2:5">
      <c r="B84" s="3"/>
      <c r="C84" s="3"/>
      <c r="D84" s="3"/>
      <c r="E84" s="3"/>
    </row>
    <row r="85" spans="2:5">
      <c r="B85" s="3"/>
      <c r="C85" s="3"/>
      <c r="D85" s="3"/>
      <c r="E85" s="3"/>
    </row>
    <row r="86" spans="2:5">
      <c r="B86" s="3"/>
      <c r="C86" s="3"/>
      <c r="D86" s="3"/>
      <c r="E86" s="3"/>
    </row>
    <row r="87" spans="2:5">
      <c r="B87" s="3"/>
      <c r="C87" s="3"/>
      <c r="D87" s="3"/>
      <c r="E87" s="3"/>
    </row>
    <row r="88" spans="2:5">
      <c r="B88" s="3"/>
      <c r="C88" s="3"/>
      <c r="D88" s="3"/>
      <c r="E88" s="3"/>
    </row>
    <row r="89" spans="2:5">
      <c r="B89" s="3"/>
      <c r="C89" s="3"/>
      <c r="D89" s="3"/>
      <c r="E89" s="3"/>
    </row>
    <row r="90" spans="2:5">
      <c r="B90" s="3"/>
      <c r="C90" s="3"/>
      <c r="D90" s="3"/>
      <c r="E90" s="3"/>
    </row>
    <row r="91" spans="2:5">
      <c r="B91" s="3"/>
      <c r="C91" s="3"/>
      <c r="D91" s="3"/>
      <c r="E91" s="3"/>
    </row>
    <row r="92" spans="2:5">
      <c r="B92" s="3"/>
      <c r="C92" s="3"/>
      <c r="D92" s="3"/>
      <c r="E92" s="3"/>
    </row>
    <row r="93" spans="2:5">
      <c r="B93" s="3"/>
      <c r="C93" s="3"/>
      <c r="D93" s="3"/>
      <c r="E93" s="3"/>
    </row>
    <row r="94" spans="2:5">
      <c r="B94" s="3"/>
      <c r="C94" s="3"/>
      <c r="D94" s="3"/>
      <c r="E94" s="3"/>
    </row>
    <row r="95" spans="2:5">
      <c r="B95" s="3"/>
      <c r="C95" s="3"/>
      <c r="D95" s="3"/>
      <c r="E95" s="3"/>
    </row>
    <row r="96" spans="2:5">
      <c r="B96" s="3"/>
      <c r="C96" s="3"/>
      <c r="D96" s="3"/>
      <c r="E96" s="3"/>
    </row>
    <row r="97" spans="2:5">
      <c r="B97" s="3"/>
      <c r="C97" s="3"/>
      <c r="D97" s="3"/>
      <c r="E97" s="3"/>
    </row>
    <row r="98" spans="2:5">
      <c r="B98" s="3"/>
      <c r="C98" s="3"/>
      <c r="D98" s="3"/>
      <c r="E98" s="3"/>
    </row>
    <row r="99" spans="2:5">
      <c r="B99" s="3"/>
      <c r="C99" s="3"/>
      <c r="D99" s="3"/>
      <c r="E99" s="3"/>
    </row>
    <row r="100" spans="2:5">
      <c r="B100" s="3"/>
      <c r="C100" s="3"/>
      <c r="D100" s="3"/>
      <c r="E100" s="3"/>
    </row>
    <row r="101" spans="2:5">
      <c r="B101" s="3"/>
      <c r="C101" s="3"/>
      <c r="D101" s="3"/>
      <c r="E101" s="3"/>
    </row>
    <row r="102" spans="2:5">
      <c r="B102" s="3"/>
      <c r="C102" s="3"/>
      <c r="D102" s="3"/>
      <c r="E102" s="3"/>
    </row>
    <row r="103" spans="2:5">
      <c r="B103" s="3"/>
      <c r="C103" s="3"/>
      <c r="D103" s="3"/>
      <c r="E103" s="3"/>
    </row>
    <row r="104" spans="2:5">
      <c r="B104" s="3"/>
      <c r="C104" s="3"/>
      <c r="D104" s="3"/>
      <c r="E104" s="3"/>
    </row>
    <row r="105" spans="2:5">
      <c r="B105" s="3"/>
      <c r="C105" s="3"/>
      <c r="D105" s="3"/>
      <c r="E105" s="3"/>
    </row>
    <row r="106" spans="2:5">
      <c r="B106" s="3"/>
      <c r="C106" s="3"/>
      <c r="D106" s="3"/>
      <c r="E106" s="3"/>
    </row>
    <row r="107" spans="2:5">
      <c r="B107" s="3"/>
      <c r="C107" s="3"/>
      <c r="D107" s="3"/>
      <c r="E107" s="3"/>
    </row>
    <row r="108" spans="2:5">
      <c r="B108" s="3"/>
      <c r="C108" s="3"/>
      <c r="D108" s="3"/>
      <c r="E108" s="3"/>
    </row>
    <row r="109" spans="2:5">
      <c r="B109" s="3"/>
      <c r="C109" s="3"/>
      <c r="D109" s="3"/>
      <c r="E109" s="3"/>
    </row>
    <row r="110" spans="2:5">
      <c r="B110" s="3"/>
      <c r="C110" s="3"/>
      <c r="D110" s="3"/>
      <c r="E110" s="3"/>
    </row>
    <row r="111" spans="2:5">
      <c r="B111" s="3"/>
      <c r="C111" s="3"/>
      <c r="D111" s="3"/>
      <c r="E111" s="3"/>
    </row>
    <row r="112" spans="2:5">
      <c r="B112" s="3"/>
      <c r="C112" s="3"/>
      <c r="D112" s="3"/>
      <c r="E112" s="3"/>
    </row>
    <row r="113" spans="2:5">
      <c r="B113" s="3"/>
      <c r="C113" s="3"/>
      <c r="D113" s="3"/>
      <c r="E113" s="3"/>
    </row>
    <row r="114" spans="2:5">
      <c r="B114" s="3"/>
      <c r="C114" s="3"/>
      <c r="D114" s="3"/>
      <c r="E114" s="3"/>
    </row>
    <row r="115" spans="2:5">
      <c r="B115" s="3"/>
      <c r="C115" s="3"/>
      <c r="D115" s="3"/>
      <c r="E115" s="3"/>
    </row>
    <row r="116" spans="2:5">
      <c r="B116" s="3"/>
      <c r="C116" s="3"/>
      <c r="D116" s="3"/>
      <c r="E116" s="3"/>
    </row>
    <row r="117" spans="2:5">
      <c r="B117" s="3"/>
      <c r="C117" s="3"/>
      <c r="D117" s="3"/>
      <c r="E117" s="3"/>
    </row>
    <row r="118" spans="2:5">
      <c r="B118" s="3"/>
      <c r="C118" s="3"/>
      <c r="D118" s="3"/>
      <c r="E118" s="3"/>
    </row>
    <row r="119" spans="2:5">
      <c r="B119" s="3"/>
      <c r="C119" s="3"/>
      <c r="D119" s="3"/>
      <c r="E119" s="3"/>
    </row>
    <row r="120" spans="2:5">
      <c r="B120" s="3"/>
      <c r="C120" s="3"/>
      <c r="D120" s="3"/>
      <c r="E120" s="3"/>
    </row>
    <row r="121" spans="2:5">
      <c r="B121" s="3"/>
      <c r="C121" s="3"/>
      <c r="D121" s="3"/>
      <c r="E121" s="3"/>
    </row>
    <row r="122" spans="2:5">
      <c r="B122" s="3"/>
      <c r="C122" s="3"/>
      <c r="D122" s="3"/>
      <c r="E122" s="3"/>
    </row>
    <row r="123" spans="2:5">
      <c r="B123" s="3"/>
      <c r="C123" s="3"/>
      <c r="D123" s="3"/>
      <c r="E123" s="3"/>
    </row>
    <row r="124" spans="2:5">
      <c r="B124" s="3"/>
      <c r="C124" s="3"/>
      <c r="D124" s="3"/>
      <c r="E124" s="3"/>
    </row>
    <row r="125" spans="2:5">
      <c r="B125" s="3"/>
      <c r="C125" s="3"/>
      <c r="D125" s="3"/>
      <c r="E125" s="3"/>
    </row>
    <row r="126" spans="2:5">
      <c r="B126" s="3"/>
      <c r="C126" s="3"/>
      <c r="D126" s="3"/>
      <c r="E126" s="3"/>
    </row>
    <row r="127" spans="2:5">
      <c r="B127" s="3"/>
      <c r="C127" s="3"/>
      <c r="D127" s="3"/>
      <c r="E127" s="3"/>
    </row>
    <row r="128" spans="2:5">
      <c r="B128" s="3"/>
      <c r="C128" s="3"/>
      <c r="D128" s="3"/>
      <c r="E128" s="3"/>
    </row>
    <row r="129" spans="2:5">
      <c r="B129" s="3"/>
      <c r="C129" s="3"/>
      <c r="D129" s="3"/>
      <c r="E129" s="3"/>
    </row>
    <row r="130" spans="2:5">
      <c r="B130" s="3"/>
      <c r="C130" s="3"/>
      <c r="D130" s="3"/>
      <c r="E130" s="3"/>
    </row>
    <row r="131" spans="2:5">
      <c r="B131" s="3"/>
      <c r="C131" s="3"/>
      <c r="D131" s="3"/>
      <c r="E131" s="3"/>
    </row>
    <row r="132" spans="2:5">
      <c r="B132" s="3"/>
      <c r="C132" s="3"/>
      <c r="D132" s="3"/>
      <c r="E132" s="3"/>
    </row>
    <row r="133" spans="2:5">
      <c r="B133" s="3"/>
      <c r="C133" s="3"/>
      <c r="D133" s="3"/>
      <c r="E133" s="3"/>
    </row>
    <row r="134" spans="2:5">
      <c r="B134" s="3"/>
      <c r="C134" s="3"/>
      <c r="D134" s="3"/>
      <c r="E134" s="3"/>
    </row>
    <row r="135" spans="2:5">
      <c r="B135" s="3"/>
      <c r="C135" s="3"/>
      <c r="D135" s="3"/>
      <c r="E135" s="3"/>
    </row>
    <row r="136" spans="2:5">
      <c r="B136" s="3"/>
      <c r="C136" s="3"/>
      <c r="D136" s="3"/>
      <c r="E136" s="3"/>
    </row>
    <row r="137" spans="2:5">
      <c r="B137" s="3"/>
      <c r="C137" s="3"/>
      <c r="D137" s="3"/>
      <c r="E137" s="3"/>
    </row>
    <row r="138" spans="2:5">
      <c r="B138" s="3"/>
      <c r="C138" s="3"/>
      <c r="D138" s="3"/>
      <c r="E138" s="3"/>
    </row>
    <row r="139" spans="2:5">
      <c r="B139" s="3"/>
      <c r="C139" s="3"/>
      <c r="D139" s="3"/>
      <c r="E139" s="3"/>
    </row>
    <row r="140" spans="2:5">
      <c r="B140" s="3"/>
      <c r="C140" s="3"/>
      <c r="D140" s="3"/>
      <c r="E140" s="3"/>
    </row>
    <row r="141" spans="2:5">
      <c r="B141" s="3"/>
      <c r="C141" s="3"/>
      <c r="D141" s="3"/>
      <c r="E141" s="3"/>
    </row>
    <row r="142" spans="2:5">
      <c r="B142" s="3"/>
      <c r="C142" s="3"/>
      <c r="D142" s="3"/>
      <c r="E142" s="3"/>
    </row>
    <row r="143" spans="2:5">
      <c r="B143" s="3"/>
      <c r="C143" s="3"/>
      <c r="D143" s="3"/>
      <c r="E143" s="3"/>
    </row>
    <row r="144" spans="2:5">
      <c r="B144" s="3"/>
      <c r="C144" s="3"/>
      <c r="D144" s="3"/>
      <c r="E144" s="3"/>
    </row>
    <row r="145" spans="2:5">
      <c r="B145" s="3"/>
      <c r="C145" s="3"/>
      <c r="D145" s="3"/>
      <c r="E145" s="3"/>
    </row>
    <row r="146" spans="2:5">
      <c r="B146" s="3"/>
      <c r="C146" s="3"/>
      <c r="D146" s="3"/>
      <c r="E146" s="3"/>
    </row>
    <row r="147" spans="2:5">
      <c r="B147" s="3"/>
      <c r="C147" s="3"/>
      <c r="D147" s="3"/>
      <c r="E147" s="3"/>
    </row>
    <row r="148" spans="2:5">
      <c r="B148" s="3"/>
      <c r="C148" s="3"/>
      <c r="D148" s="3"/>
      <c r="E148" s="3"/>
    </row>
    <row r="149" spans="2:5">
      <c r="B149" s="3"/>
      <c r="C149" s="3"/>
      <c r="D149" s="3"/>
      <c r="E149" s="3"/>
    </row>
    <row r="150" spans="2:5">
      <c r="B150" s="3"/>
      <c r="C150" s="3"/>
      <c r="D150" s="3"/>
      <c r="E150" s="3"/>
    </row>
    <row r="151" spans="2:5">
      <c r="B151" s="3"/>
      <c r="C151" s="3"/>
      <c r="D151" s="3"/>
      <c r="E151" s="3"/>
    </row>
    <row r="152" spans="2:5">
      <c r="B152" s="3"/>
      <c r="C152" s="3"/>
      <c r="D152" s="3"/>
      <c r="E152" s="3"/>
    </row>
    <row r="153" spans="2:5">
      <c r="B153" s="3"/>
      <c r="C153" s="3"/>
      <c r="D153" s="3"/>
      <c r="E153" s="3"/>
    </row>
    <row r="154" spans="2:5">
      <c r="B154" s="3"/>
      <c r="C154" s="3"/>
      <c r="D154" s="3"/>
      <c r="E154" s="3"/>
    </row>
    <row r="155" spans="2:5">
      <c r="B155" s="3"/>
      <c r="C155" s="3"/>
      <c r="D155" s="3"/>
      <c r="E155" s="3"/>
    </row>
    <row r="156" spans="2:5">
      <c r="B156" s="3"/>
      <c r="C156" s="3"/>
      <c r="D156" s="3"/>
      <c r="E156" s="3"/>
    </row>
    <row r="157" spans="2:5">
      <c r="B157" s="3"/>
      <c r="C157" s="3"/>
      <c r="D157" s="3"/>
      <c r="E157" s="3"/>
    </row>
    <row r="158" spans="2:5">
      <c r="B158" s="3"/>
      <c r="C158" s="3"/>
      <c r="D158" s="3"/>
      <c r="E158" s="3"/>
    </row>
    <row r="159" spans="2:5">
      <c r="B159" s="3"/>
      <c r="C159" s="3"/>
      <c r="D159" s="3"/>
      <c r="E159" s="3"/>
    </row>
    <row r="160" spans="2:5">
      <c r="B160" s="3"/>
      <c r="C160" s="3"/>
      <c r="D160" s="3"/>
      <c r="E160" s="3"/>
    </row>
    <row r="161" spans="2:5">
      <c r="B161" s="3"/>
      <c r="C161" s="3"/>
      <c r="D161" s="3"/>
      <c r="E161" s="3"/>
    </row>
    <row r="162" spans="2:5">
      <c r="B162" s="3"/>
      <c r="C162" s="3"/>
      <c r="D162" s="3"/>
      <c r="E162" s="3"/>
    </row>
    <row r="163" spans="2:5">
      <c r="B163" s="3"/>
      <c r="C163" s="3"/>
      <c r="D163" s="3"/>
      <c r="E163" s="3"/>
    </row>
    <row r="164" spans="2:5">
      <c r="B164" s="3"/>
      <c r="C164" s="3"/>
      <c r="D164" s="3"/>
      <c r="E164" s="3"/>
    </row>
    <row r="165" spans="2:5">
      <c r="B165" s="3"/>
      <c r="C165" s="3"/>
      <c r="D165" s="3"/>
      <c r="E165" s="3"/>
    </row>
    <row r="166" spans="2:5">
      <c r="B166" s="3"/>
      <c r="C166" s="3"/>
      <c r="D166" s="3"/>
      <c r="E166" s="3"/>
    </row>
    <row r="167" spans="2:5">
      <c r="B167" s="3"/>
      <c r="C167" s="3"/>
      <c r="D167" s="3"/>
      <c r="E167" s="3"/>
    </row>
    <row r="168" spans="2:5">
      <c r="B168" s="3"/>
      <c r="C168" s="3"/>
      <c r="D168" s="3"/>
      <c r="E168" s="3"/>
    </row>
    <row r="169" spans="2:5">
      <c r="B169" s="3"/>
      <c r="C169" s="3"/>
      <c r="D169" s="3"/>
      <c r="E169" s="3"/>
    </row>
    <row r="170" spans="2:5">
      <c r="B170" s="3"/>
      <c r="C170" s="3"/>
      <c r="D170" s="3"/>
      <c r="E170" s="3"/>
    </row>
    <row r="171" spans="2:5">
      <c r="B171" s="3"/>
      <c r="C171" s="3"/>
      <c r="D171" s="3"/>
      <c r="E171" s="3"/>
    </row>
    <row r="172" spans="2:5">
      <c r="B172" s="3"/>
      <c r="C172" s="3"/>
      <c r="D172" s="3"/>
      <c r="E172" s="3"/>
    </row>
    <row r="173" spans="2:5">
      <c r="B173" s="3"/>
      <c r="C173" s="3"/>
      <c r="D173" s="3"/>
      <c r="E173" s="3"/>
    </row>
    <row r="174" spans="2:5">
      <c r="B174" s="3"/>
      <c r="C174" s="3"/>
      <c r="D174" s="3"/>
      <c r="E174" s="3"/>
    </row>
    <row r="175" spans="2:5">
      <c r="B175" s="3"/>
      <c r="C175" s="3"/>
      <c r="D175" s="3"/>
      <c r="E175" s="3"/>
    </row>
    <row r="176" spans="2:5">
      <c r="B176" s="3"/>
      <c r="C176" s="3"/>
      <c r="D176" s="3"/>
      <c r="E176" s="3"/>
    </row>
    <row r="177" spans="2:5">
      <c r="B177" s="3"/>
      <c r="C177" s="3"/>
      <c r="D177" s="3"/>
      <c r="E177" s="3"/>
    </row>
    <row r="178" spans="2:5">
      <c r="B178" s="3"/>
      <c r="C178" s="3"/>
      <c r="D178" s="3"/>
      <c r="E178" s="3"/>
    </row>
    <row r="179" spans="2:5">
      <c r="B179" s="3"/>
      <c r="C179" s="3"/>
      <c r="D179" s="3"/>
      <c r="E179" s="3"/>
    </row>
    <row r="180" spans="2:5">
      <c r="B180" s="3"/>
      <c r="C180" s="3"/>
      <c r="D180" s="3"/>
      <c r="E180" s="3"/>
    </row>
    <row r="181" spans="2:5">
      <c r="B181" s="3"/>
      <c r="C181" s="3"/>
      <c r="D181" s="3"/>
      <c r="E181" s="3"/>
    </row>
    <row r="182" spans="2:5">
      <c r="B182" s="3"/>
      <c r="C182" s="3"/>
      <c r="D182" s="3"/>
      <c r="E182" s="3"/>
    </row>
    <row r="183" spans="2:5">
      <c r="B183" s="3"/>
      <c r="C183" s="3"/>
      <c r="D183" s="3"/>
      <c r="E183" s="3"/>
    </row>
    <row r="184" spans="2:5">
      <c r="B184" s="3"/>
      <c r="C184" s="3"/>
      <c r="D184" s="3"/>
      <c r="E184" s="3"/>
    </row>
    <row r="185" spans="2:5">
      <c r="B185" s="3"/>
      <c r="C185" s="3"/>
      <c r="D185" s="3"/>
      <c r="E185" s="3"/>
    </row>
    <row r="186" spans="2:5">
      <c r="B186" s="3"/>
      <c r="C186" s="3"/>
      <c r="D186" s="3"/>
      <c r="E186" s="3"/>
    </row>
    <row r="187" spans="2:5">
      <c r="B187" s="3"/>
      <c r="C187" s="3"/>
      <c r="D187" s="3"/>
      <c r="E187" s="3"/>
    </row>
    <row r="188" spans="2:5">
      <c r="B188" s="3"/>
      <c r="C188" s="3"/>
      <c r="D188" s="3"/>
      <c r="E188" s="3"/>
    </row>
    <row r="189" spans="2:5">
      <c r="B189" s="3"/>
      <c r="C189" s="3"/>
      <c r="D189" s="3"/>
      <c r="E189" s="3"/>
    </row>
    <row r="190" spans="2:5">
      <c r="B190" s="3"/>
      <c r="C190" s="3"/>
      <c r="D190" s="3"/>
      <c r="E190" s="3"/>
    </row>
    <row r="191" spans="2:5">
      <c r="B191" s="3"/>
      <c r="C191" s="3"/>
      <c r="D191" s="3"/>
      <c r="E191" s="3"/>
    </row>
    <row r="192" spans="2:5">
      <c r="B192" s="3"/>
      <c r="C192" s="3"/>
      <c r="D192" s="3"/>
      <c r="E192" s="3"/>
    </row>
    <row r="193" spans="2:5">
      <c r="B193" s="3"/>
      <c r="C193" s="3"/>
      <c r="D193" s="3"/>
      <c r="E193" s="3"/>
    </row>
    <row r="194" spans="2:5">
      <c r="B194" s="3"/>
      <c r="C194" s="3"/>
      <c r="D194" s="3"/>
      <c r="E194" s="3"/>
    </row>
    <row r="195" spans="2:5">
      <c r="B195" s="3"/>
      <c r="C195" s="3"/>
      <c r="D195" s="3"/>
      <c r="E195" s="3"/>
    </row>
    <row r="196" spans="2:5">
      <c r="B196" s="3"/>
      <c r="C196" s="3"/>
      <c r="D196" s="3"/>
      <c r="E196" s="3"/>
    </row>
    <row r="197" spans="2:5">
      <c r="B197" s="3"/>
      <c r="C197" s="3"/>
      <c r="D197" s="3"/>
      <c r="E197" s="3"/>
    </row>
    <row r="198" spans="2:5">
      <c r="B198" s="3"/>
      <c r="C198" s="3"/>
      <c r="D198" s="3"/>
      <c r="E198" s="3"/>
    </row>
    <row r="199" spans="2:5">
      <c r="B199" s="3"/>
      <c r="C199" s="3"/>
      <c r="D199" s="3"/>
      <c r="E199" s="3"/>
    </row>
    <row r="200" spans="2:5">
      <c r="B200" s="3"/>
      <c r="C200" s="3"/>
      <c r="D200" s="3"/>
      <c r="E200" s="3"/>
    </row>
    <row r="201" spans="2:5">
      <c r="B201" s="3"/>
      <c r="C201" s="3"/>
      <c r="D201" s="3"/>
      <c r="E201" s="3"/>
    </row>
    <row r="202" spans="2:5">
      <c r="B202" s="3"/>
      <c r="C202" s="3"/>
      <c r="D202" s="3"/>
      <c r="E202" s="3"/>
    </row>
    <row r="203" spans="2:5">
      <c r="B203" s="3"/>
      <c r="C203" s="3"/>
      <c r="D203" s="3"/>
      <c r="E203" s="3"/>
    </row>
    <row r="204" spans="2:5">
      <c r="B204" s="3"/>
      <c r="C204" s="3"/>
      <c r="D204" s="3"/>
      <c r="E204" s="3"/>
    </row>
    <row r="205" spans="2:5">
      <c r="B205" s="3"/>
      <c r="C205" s="3"/>
      <c r="D205" s="3"/>
      <c r="E205" s="3"/>
    </row>
    <row r="206" spans="2:5">
      <c r="B206" s="3"/>
      <c r="C206" s="3"/>
      <c r="D206" s="3"/>
      <c r="E206" s="3"/>
    </row>
    <row r="207" spans="2:5">
      <c r="B207" s="3"/>
      <c r="C207" s="3"/>
      <c r="D207" s="3"/>
      <c r="E207" s="3"/>
    </row>
    <row r="208" spans="2:5">
      <c r="B208" s="3"/>
      <c r="C208" s="3"/>
      <c r="D208" s="3"/>
      <c r="E208" s="3"/>
    </row>
    <row r="209" spans="2:5">
      <c r="B209" s="3"/>
      <c r="C209" s="3"/>
      <c r="D209" s="3"/>
      <c r="E209" s="3"/>
    </row>
    <row r="210" spans="2:5">
      <c r="B210" s="3"/>
      <c r="C210" s="3"/>
      <c r="D210" s="3"/>
      <c r="E210" s="3"/>
    </row>
    <row r="211" spans="2:5">
      <c r="B211" s="3"/>
      <c r="C211" s="3"/>
      <c r="D211" s="3"/>
      <c r="E211" s="3"/>
    </row>
    <row r="212" spans="2:5">
      <c r="B212" s="3"/>
      <c r="C212" s="3"/>
      <c r="D212" s="3"/>
      <c r="E212" s="3"/>
    </row>
    <row r="213" spans="2:5">
      <c r="B213" s="3"/>
      <c r="C213" s="3"/>
      <c r="D213" s="3"/>
      <c r="E213" s="3"/>
    </row>
    <row r="214" spans="2:5">
      <c r="B214" s="3"/>
      <c r="C214" s="3"/>
      <c r="D214" s="3"/>
      <c r="E214" s="3"/>
    </row>
    <row r="215" spans="2:5">
      <c r="B215" s="3"/>
      <c r="C215" s="3"/>
      <c r="D215" s="3"/>
      <c r="E215" s="3"/>
    </row>
    <row r="216" spans="2:5">
      <c r="B216" s="3"/>
      <c r="C216" s="3"/>
      <c r="D216" s="3"/>
      <c r="E216" s="3"/>
    </row>
    <row r="217" spans="2:5">
      <c r="B217" s="3"/>
      <c r="C217" s="3"/>
      <c r="D217" s="3"/>
      <c r="E217" s="3"/>
    </row>
    <row r="218" spans="2:5">
      <c r="B218" s="3"/>
      <c r="C218" s="3"/>
      <c r="D218" s="3"/>
      <c r="E218" s="3"/>
    </row>
    <row r="219" spans="2:5">
      <c r="B219" s="3"/>
      <c r="C219" s="3"/>
      <c r="D219" s="3"/>
      <c r="E219" s="3"/>
    </row>
    <row r="220" spans="2:5">
      <c r="B220" s="3"/>
      <c r="C220" s="3"/>
      <c r="D220" s="3"/>
      <c r="E220" s="3"/>
    </row>
    <row r="221" spans="2:5">
      <c r="B221" s="3"/>
      <c r="C221" s="3"/>
      <c r="D221" s="3"/>
      <c r="E221" s="3"/>
    </row>
    <row r="222" spans="2:5">
      <c r="B222" s="3"/>
      <c r="C222" s="3"/>
      <c r="D222" s="3"/>
      <c r="E222" s="3"/>
    </row>
    <row r="223" spans="2:5">
      <c r="B223" s="3"/>
      <c r="C223" s="3"/>
      <c r="D223" s="3"/>
      <c r="E223" s="3"/>
    </row>
    <row r="224" spans="2:5">
      <c r="B224" s="3"/>
      <c r="C224" s="3"/>
      <c r="D224" s="3"/>
      <c r="E224" s="3"/>
    </row>
    <row r="225" spans="2:5">
      <c r="B225" s="3"/>
      <c r="C225" s="3"/>
      <c r="D225" s="3"/>
      <c r="E225" s="3"/>
    </row>
    <row r="226" spans="2:5">
      <c r="B226" s="3"/>
      <c r="C226" s="3"/>
      <c r="D226" s="3"/>
      <c r="E226" s="3"/>
    </row>
    <row r="227" spans="2:5">
      <c r="B227" s="3"/>
      <c r="C227" s="3"/>
      <c r="D227" s="3"/>
      <c r="E227" s="3"/>
    </row>
    <row r="228" spans="2:5">
      <c r="B228" s="3"/>
      <c r="C228" s="3"/>
      <c r="D228" s="3"/>
      <c r="E228" s="3"/>
    </row>
    <row r="229" spans="2:5">
      <c r="B229" s="3"/>
      <c r="C229" s="3"/>
      <c r="D229" s="3"/>
      <c r="E229" s="3"/>
    </row>
    <row r="230" spans="2:5">
      <c r="B230" s="3"/>
      <c r="C230" s="3"/>
      <c r="D230" s="3"/>
      <c r="E230" s="3"/>
    </row>
    <row r="231" spans="2:5">
      <c r="B231" s="3"/>
      <c r="C231" s="3"/>
      <c r="D231" s="3"/>
      <c r="E231" s="3"/>
    </row>
    <row r="232" spans="2:5">
      <c r="B232" s="3"/>
      <c r="C232" s="3"/>
      <c r="D232" s="3"/>
      <c r="E232" s="3"/>
    </row>
    <row r="233" spans="2:5">
      <c r="B233" s="3"/>
      <c r="C233" s="3"/>
      <c r="D233" s="3"/>
      <c r="E233" s="3"/>
    </row>
    <row r="234" spans="2:5">
      <c r="B234" s="3"/>
      <c r="C234" s="3"/>
      <c r="D234" s="3"/>
      <c r="E234" s="3"/>
    </row>
    <row r="235" spans="2:5">
      <c r="B235" s="3"/>
      <c r="C235" s="3"/>
      <c r="D235" s="3"/>
      <c r="E235" s="3"/>
    </row>
    <row r="236" spans="2:5">
      <c r="B236" s="3"/>
      <c r="C236" s="3"/>
      <c r="D236" s="3"/>
      <c r="E236" s="3"/>
    </row>
    <row r="237" spans="2:5">
      <c r="B237" s="3"/>
      <c r="C237" s="3"/>
      <c r="D237" s="3"/>
      <c r="E237" s="3"/>
    </row>
    <row r="238" spans="2:5">
      <c r="B238" s="3"/>
      <c r="C238" s="3"/>
      <c r="D238" s="3"/>
      <c r="E238" s="3"/>
    </row>
    <row r="239" spans="2:5">
      <c r="B239" s="3"/>
      <c r="C239" s="3"/>
      <c r="D239" s="3"/>
      <c r="E239" s="3"/>
    </row>
    <row r="240" spans="2:5">
      <c r="B240" s="3"/>
      <c r="C240" s="3"/>
      <c r="D240" s="3"/>
      <c r="E240" s="3"/>
    </row>
    <row r="241" spans="2:5">
      <c r="B241" s="3"/>
      <c r="C241" s="3"/>
      <c r="D241" s="3"/>
      <c r="E241" s="3"/>
    </row>
    <row r="242" spans="2:5">
      <c r="B242" s="3"/>
      <c r="C242" s="3"/>
      <c r="D242" s="3"/>
      <c r="E242" s="3"/>
    </row>
    <row r="243" spans="2:5">
      <c r="B243" s="3"/>
      <c r="C243" s="3"/>
      <c r="D243" s="3"/>
      <c r="E243" s="3"/>
    </row>
    <row r="244" spans="2:5">
      <c r="B244" s="3"/>
      <c r="C244" s="3"/>
      <c r="D244" s="3"/>
      <c r="E244" s="3"/>
    </row>
    <row r="245" spans="2:5">
      <c r="B245" s="3"/>
      <c r="C245" s="3"/>
      <c r="D245" s="3"/>
      <c r="E245" s="3"/>
    </row>
    <row r="246" spans="2:5">
      <c r="B246" s="3"/>
      <c r="C246" s="3"/>
      <c r="D246" s="3"/>
      <c r="E246" s="3"/>
    </row>
    <row r="247" spans="2:5">
      <c r="B247" s="3"/>
      <c r="C247" s="3"/>
      <c r="D247" s="3"/>
      <c r="E247" s="3"/>
    </row>
    <row r="248" spans="2:5">
      <c r="B248" s="3"/>
      <c r="C248" s="3"/>
      <c r="D248" s="3"/>
      <c r="E248" s="3"/>
    </row>
    <row r="249" spans="2:5">
      <c r="B249" s="3"/>
      <c r="C249" s="3"/>
      <c r="D249" s="3"/>
      <c r="E249" s="3"/>
    </row>
    <row r="250" spans="2:5">
      <c r="B250" s="3"/>
      <c r="C250" s="3"/>
      <c r="D250" s="3"/>
      <c r="E250" s="3"/>
    </row>
    <row r="251" spans="2:5">
      <c r="B251" s="3"/>
      <c r="C251" s="3"/>
      <c r="D251" s="3"/>
      <c r="E251" s="3"/>
    </row>
    <row r="252" spans="2:5">
      <c r="B252" s="3"/>
      <c r="C252" s="3"/>
      <c r="D252" s="3"/>
      <c r="E252" s="3"/>
    </row>
    <row r="253" spans="2:5">
      <c r="B253" s="3"/>
      <c r="C253" s="3"/>
      <c r="D253" s="3"/>
      <c r="E253" s="3"/>
    </row>
    <row r="254" spans="2:5">
      <c r="B254" s="3"/>
      <c r="C254" s="3"/>
      <c r="D254" s="3"/>
      <c r="E254" s="3"/>
    </row>
    <row r="255" spans="2:5">
      <c r="B255" s="3"/>
      <c r="C255" s="3"/>
      <c r="D255" s="3"/>
      <c r="E255" s="3"/>
    </row>
    <row r="256" spans="2:5">
      <c r="B256" s="3"/>
      <c r="C256" s="3"/>
      <c r="D256" s="3"/>
      <c r="E256" s="3"/>
    </row>
    <row r="257" spans="2:5">
      <c r="B257" s="3"/>
      <c r="C257" s="3"/>
      <c r="D257" s="3"/>
      <c r="E257" s="3"/>
    </row>
    <row r="258" spans="2:5">
      <c r="B258" s="3"/>
      <c r="C258" s="3"/>
      <c r="D258" s="3"/>
      <c r="E258" s="3"/>
    </row>
    <row r="259" spans="2:5">
      <c r="B259" s="3"/>
      <c r="C259" s="3"/>
      <c r="D259" s="3"/>
      <c r="E259" s="3"/>
    </row>
    <row r="260" spans="2:5">
      <c r="B260" s="3"/>
      <c r="C260" s="3"/>
      <c r="D260" s="3"/>
      <c r="E260" s="3"/>
    </row>
    <row r="261" spans="2:5">
      <c r="B261" s="3"/>
      <c r="C261" s="3"/>
      <c r="D261" s="3"/>
      <c r="E261" s="3"/>
    </row>
    <row r="262" spans="2:5">
      <c r="B262" s="3"/>
      <c r="C262" s="3"/>
      <c r="D262" s="3"/>
      <c r="E262" s="3"/>
    </row>
    <row r="263" spans="2:5">
      <c r="B263" s="3"/>
      <c r="C263" s="3"/>
      <c r="D263" s="3"/>
      <c r="E263" s="3"/>
    </row>
    <row r="264" spans="2:5">
      <c r="B264" s="3"/>
      <c r="C264" s="3"/>
      <c r="D264" s="3"/>
      <c r="E264" s="3"/>
    </row>
    <row r="265" spans="2:5">
      <c r="B265" s="3"/>
      <c r="C265" s="3"/>
      <c r="D265" s="3"/>
      <c r="E265" s="3"/>
    </row>
    <row r="266" spans="2:5">
      <c r="B266" s="3"/>
      <c r="C266" s="3"/>
      <c r="D266" s="3"/>
      <c r="E266" s="3"/>
    </row>
    <row r="267" spans="2:5">
      <c r="B267" s="3"/>
      <c r="C267" s="3"/>
      <c r="D267" s="3"/>
      <c r="E267" s="3"/>
    </row>
    <row r="268" spans="2:5">
      <c r="B268" s="3"/>
      <c r="C268" s="3"/>
      <c r="D268" s="3"/>
      <c r="E268" s="3"/>
    </row>
    <row r="269" spans="2:5">
      <c r="B269" s="3"/>
      <c r="C269" s="3"/>
      <c r="D269" s="3"/>
      <c r="E269" s="3"/>
    </row>
    <row r="270" spans="2:5">
      <c r="B270" s="3"/>
      <c r="C270" s="3"/>
      <c r="D270" s="3"/>
      <c r="E270" s="3"/>
    </row>
    <row r="271" spans="2:5">
      <c r="B271" s="3"/>
      <c r="C271" s="3"/>
      <c r="D271" s="3"/>
      <c r="E271" s="3"/>
    </row>
    <row r="272" spans="2:5">
      <c r="B272" s="3"/>
      <c r="C272" s="3"/>
      <c r="D272" s="3"/>
      <c r="E272" s="3"/>
    </row>
    <row r="273" spans="2:5">
      <c r="B273" s="3"/>
      <c r="C273" s="3"/>
      <c r="D273" s="3"/>
      <c r="E273" s="3"/>
    </row>
    <row r="274" spans="2:5">
      <c r="B274" s="3"/>
      <c r="C274" s="3"/>
      <c r="D274" s="3"/>
      <c r="E274" s="3"/>
    </row>
    <row r="275" spans="2:5">
      <c r="B275" s="3"/>
      <c r="C275" s="3"/>
      <c r="D275" s="3"/>
      <c r="E275" s="3"/>
    </row>
    <row r="276" spans="2:5">
      <c r="B276" s="3"/>
      <c r="C276" s="3"/>
      <c r="D276" s="3"/>
      <c r="E276" s="3"/>
    </row>
    <row r="277" spans="2:5">
      <c r="B277" s="3"/>
      <c r="C277" s="3"/>
      <c r="D277" s="3"/>
      <c r="E277" s="3"/>
    </row>
    <row r="278" spans="2:5">
      <c r="B278" s="3"/>
      <c r="C278" s="3"/>
      <c r="D278" s="3"/>
      <c r="E278" s="3"/>
    </row>
    <row r="279" spans="2:5">
      <c r="B279" s="3"/>
      <c r="C279" s="3"/>
      <c r="D279" s="3"/>
      <c r="E279" s="3"/>
    </row>
    <row r="280" spans="2:5">
      <c r="B280" s="3"/>
      <c r="C280" s="3"/>
      <c r="D280" s="3"/>
      <c r="E280" s="3"/>
    </row>
    <row r="281" spans="2:5">
      <c r="B281" s="3"/>
      <c r="C281" s="3"/>
      <c r="D281" s="3"/>
      <c r="E281" s="3"/>
    </row>
    <row r="282" spans="2:5">
      <c r="B282" s="3"/>
      <c r="C282" s="3"/>
      <c r="D282" s="3"/>
      <c r="E282" s="3"/>
    </row>
    <row r="283" spans="2:5">
      <c r="B283" s="3"/>
      <c r="C283" s="3"/>
      <c r="D283" s="3"/>
      <c r="E283" s="3"/>
    </row>
    <row r="284" spans="2:5">
      <c r="B284" s="3"/>
      <c r="C284" s="3"/>
      <c r="D284" s="3"/>
      <c r="E284" s="3"/>
    </row>
    <row r="285" spans="2:5">
      <c r="B285" s="3"/>
      <c r="C285" s="3"/>
      <c r="D285" s="3"/>
      <c r="E285" s="3"/>
    </row>
    <row r="286" spans="2:5">
      <c r="B286" s="3"/>
      <c r="C286" s="3"/>
      <c r="D286" s="3"/>
      <c r="E286" s="3"/>
    </row>
    <row r="287" spans="2:5">
      <c r="B287" s="3"/>
      <c r="C287" s="3"/>
      <c r="D287" s="3"/>
      <c r="E287" s="3"/>
    </row>
    <row r="288" spans="2:5">
      <c r="B288" s="3"/>
      <c r="C288" s="3"/>
      <c r="D288" s="3"/>
      <c r="E288" s="3"/>
    </row>
    <row r="289" spans="2:5">
      <c r="B289" s="3"/>
      <c r="C289" s="3"/>
      <c r="D289" s="3"/>
      <c r="E289" s="3"/>
    </row>
    <row r="290" spans="2:5">
      <c r="B290" s="3"/>
      <c r="C290" s="3"/>
      <c r="D290" s="3"/>
      <c r="E290" s="3"/>
    </row>
    <row r="291" spans="2:5">
      <c r="B291" s="3"/>
      <c r="C291" s="3"/>
      <c r="D291" s="3"/>
      <c r="E291" s="3"/>
    </row>
    <row r="292" spans="2:5">
      <c r="B292" s="3"/>
      <c r="C292" s="3"/>
      <c r="D292" s="3"/>
      <c r="E292" s="3"/>
    </row>
    <row r="293" spans="2:5">
      <c r="B293" s="3"/>
      <c r="C293" s="3"/>
      <c r="D293" s="3"/>
      <c r="E293" s="3"/>
    </row>
    <row r="294" spans="2:5">
      <c r="B294" s="3"/>
      <c r="C294" s="3"/>
      <c r="D294" s="3"/>
      <c r="E294" s="3"/>
    </row>
    <row r="295" spans="2:5">
      <c r="B295" s="3"/>
      <c r="C295" s="3"/>
      <c r="D295" s="3"/>
      <c r="E295" s="3"/>
    </row>
    <row r="296" spans="2:5">
      <c r="B296" s="3"/>
      <c r="C296" s="3"/>
      <c r="D296" s="3"/>
      <c r="E296" s="3"/>
    </row>
    <row r="297" spans="2:5">
      <c r="B297" s="3"/>
      <c r="C297" s="3"/>
      <c r="D297" s="3"/>
      <c r="E297" s="3"/>
    </row>
    <row r="298" spans="2:5">
      <c r="B298" s="3"/>
      <c r="C298" s="3"/>
      <c r="D298" s="3"/>
      <c r="E298" s="3"/>
    </row>
    <row r="299" spans="2:5">
      <c r="B299" s="3"/>
      <c r="C299" s="3"/>
      <c r="D299" s="3"/>
      <c r="E299" s="3"/>
    </row>
    <row r="300" spans="2:5">
      <c r="B300" s="3"/>
      <c r="C300" s="3"/>
      <c r="D300" s="3"/>
      <c r="E300" s="3"/>
    </row>
    <row r="301" spans="2:5">
      <c r="B301" s="3"/>
      <c r="C301" s="3"/>
      <c r="D301" s="3"/>
      <c r="E301" s="3"/>
    </row>
    <row r="302" spans="2:5">
      <c r="B302" s="3"/>
      <c r="C302" s="3"/>
      <c r="D302" s="3"/>
      <c r="E302" s="3"/>
    </row>
    <row r="303" spans="2:5">
      <c r="B303" s="3"/>
      <c r="C303" s="3"/>
      <c r="D303" s="3"/>
      <c r="E303" s="3"/>
    </row>
    <row r="304" spans="2:5">
      <c r="B304" s="3"/>
      <c r="C304" s="3"/>
      <c r="D304" s="3"/>
      <c r="E304" s="3"/>
    </row>
    <row r="305" spans="2:5">
      <c r="B305" s="3"/>
      <c r="C305" s="3"/>
      <c r="D305" s="3"/>
      <c r="E305" s="3"/>
    </row>
    <row r="306" spans="2:5">
      <c r="B306" s="3"/>
      <c r="C306" s="3"/>
      <c r="D306" s="3"/>
      <c r="E306" s="3"/>
    </row>
    <row r="307" spans="2:5">
      <c r="B307" s="3"/>
      <c r="C307" s="3"/>
      <c r="D307" s="3"/>
      <c r="E307" s="3"/>
    </row>
    <row r="308" spans="2:5">
      <c r="B308" s="3"/>
      <c r="C308" s="3"/>
      <c r="D308" s="3"/>
      <c r="E308" s="3"/>
    </row>
    <row r="309" spans="2:5">
      <c r="B309" s="3"/>
      <c r="C309" s="3"/>
      <c r="D309" s="3"/>
      <c r="E309" s="3"/>
    </row>
    <row r="310" spans="2:5">
      <c r="B310" s="3"/>
      <c r="C310" s="3"/>
      <c r="D310" s="3"/>
      <c r="E310" s="3"/>
    </row>
    <row r="311" spans="2:5">
      <c r="B311" s="3"/>
      <c r="C311" s="3"/>
      <c r="D311" s="3"/>
      <c r="E311" s="3"/>
    </row>
    <row r="312" spans="2:5">
      <c r="B312" s="3"/>
      <c r="C312" s="3"/>
      <c r="D312" s="3"/>
      <c r="E312" s="3"/>
    </row>
    <row r="313" spans="2:5">
      <c r="B313" s="3"/>
      <c r="C313" s="3"/>
      <c r="D313" s="3"/>
      <c r="E313" s="3"/>
    </row>
    <row r="314" spans="2:5">
      <c r="B314" s="3"/>
      <c r="C314" s="3"/>
      <c r="D314" s="3"/>
      <c r="E314" s="3"/>
    </row>
    <row r="315" spans="2:5">
      <c r="B315" s="3"/>
      <c r="C315" s="3"/>
      <c r="D315" s="3"/>
      <c r="E315" s="3"/>
    </row>
    <row r="316" spans="2:5">
      <c r="B316" s="3"/>
      <c r="C316" s="3"/>
      <c r="D316" s="3"/>
      <c r="E316" s="3"/>
    </row>
    <row r="317" spans="2:5">
      <c r="B317" s="3"/>
      <c r="C317" s="3"/>
      <c r="D317" s="3"/>
      <c r="E317" s="3"/>
    </row>
    <row r="318" spans="2:5">
      <c r="B318" s="3"/>
      <c r="C318" s="3"/>
      <c r="D318" s="3"/>
      <c r="E318" s="3"/>
    </row>
    <row r="319" spans="2:5">
      <c r="B319" s="3"/>
      <c r="C319" s="3"/>
      <c r="D319" s="3"/>
      <c r="E319" s="3"/>
    </row>
    <row r="320" spans="2:5">
      <c r="B320" s="3"/>
      <c r="C320" s="3"/>
      <c r="D320" s="3"/>
      <c r="E320" s="3"/>
    </row>
    <row r="321" spans="2:5">
      <c r="B321" s="3"/>
      <c r="C321" s="3"/>
      <c r="D321" s="3"/>
      <c r="E321" s="3"/>
    </row>
    <row r="322" spans="2:5">
      <c r="B322" s="3"/>
      <c r="C322" s="3"/>
      <c r="D322" s="3"/>
      <c r="E322" s="3"/>
    </row>
    <row r="323" spans="2:5">
      <c r="B323" s="3"/>
      <c r="C323" s="3"/>
      <c r="D323" s="3"/>
      <c r="E323" s="3"/>
    </row>
    <row r="324" spans="2:5">
      <c r="B324" s="3"/>
      <c r="C324" s="3"/>
      <c r="D324" s="3"/>
      <c r="E324" s="3"/>
    </row>
    <row r="325" spans="2:5">
      <c r="B325" s="3"/>
      <c r="C325" s="3"/>
      <c r="D325" s="3"/>
      <c r="E325" s="3"/>
    </row>
    <row r="326" spans="2:5">
      <c r="B326" s="3"/>
      <c r="C326" s="3"/>
      <c r="D326" s="3"/>
      <c r="E326" s="3"/>
    </row>
    <row r="327" spans="2:5">
      <c r="B327" s="3"/>
      <c r="C327" s="3"/>
      <c r="D327" s="3"/>
      <c r="E327" s="3"/>
    </row>
    <row r="328" spans="2:5">
      <c r="B328" s="3"/>
      <c r="C328" s="3"/>
      <c r="D328" s="3"/>
      <c r="E328" s="3"/>
    </row>
    <row r="329" spans="2:5">
      <c r="B329" s="3"/>
      <c r="C329" s="3"/>
      <c r="D329" s="3"/>
      <c r="E329" s="3"/>
    </row>
    <row r="330" spans="2:5">
      <c r="B330" s="3"/>
      <c r="C330" s="3"/>
      <c r="D330" s="3"/>
      <c r="E330" s="3"/>
    </row>
    <row r="331" spans="2:5">
      <c r="B331" s="3"/>
      <c r="C331" s="3"/>
      <c r="D331" s="3"/>
      <c r="E331" s="3"/>
    </row>
    <row r="332" spans="2:5">
      <c r="B332" s="3"/>
      <c r="C332" s="3"/>
      <c r="D332" s="3"/>
      <c r="E332" s="3"/>
    </row>
    <row r="333" spans="2:5">
      <c r="B333" s="3"/>
      <c r="C333" s="3"/>
      <c r="D333" s="3"/>
      <c r="E333" s="3"/>
    </row>
    <row r="334" spans="2:5">
      <c r="B334" s="3"/>
      <c r="C334" s="3"/>
      <c r="D334" s="3"/>
      <c r="E334" s="3"/>
    </row>
    <row r="335" spans="2:5">
      <c r="B335" s="3"/>
      <c r="C335" s="3"/>
      <c r="D335" s="3"/>
      <c r="E335" s="3"/>
    </row>
    <row r="336" spans="2:5">
      <c r="B336" s="3"/>
      <c r="C336" s="3"/>
      <c r="D336" s="3"/>
      <c r="E336" s="3"/>
    </row>
    <row r="337" spans="2:5">
      <c r="B337" s="3"/>
      <c r="C337" s="3"/>
      <c r="D337" s="3"/>
      <c r="E337" s="3"/>
    </row>
    <row r="338" spans="2:5">
      <c r="B338" s="3"/>
      <c r="C338" s="3"/>
      <c r="D338" s="3"/>
      <c r="E338" s="3"/>
    </row>
    <row r="339" spans="2:5">
      <c r="B339" s="3"/>
      <c r="C339" s="3"/>
      <c r="D339" s="3"/>
      <c r="E339" s="3"/>
    </row>
    <row r="340" spans="2:5">
      <c r="B340" s="3"/>
      <c r="C340" s="3"/>
      <c r="D340" s="3"/>
      <c r="E340" s="3"/>
    </row>
    <row r="341" spans="2:5">
      <c r="B341" s="3"/>
      <c r="C341" s="3"/>
      <c r="D341" s="3"/>
      <c r="E341" s="3"/>
    </row>
    <row r="342" spans="2:5">
      <c r="B342" s="3"/>
      <c r="C342" s="3"/>
      <c r="D342" s="3"/>
      <c r="E342" s="3"/>
    </row>
    <row r="343" spans="2:5">
      <c r="B343" s="3"/>
      <c r="C343" s="3"/>
      <c r="D343" s="3"/>
      <c r="E343" s="3"/>
    </row>
    <row r="344" spans="2:5">
      <c r="B344" s="3"/>
      <c r="C344" s="3"/>
      <c r="D344" s="3"/>
      <c r="E344" s="3"/>
    </row>
    <row r="345" spans="2:5">
      <c r="B345" s="3"/>
      <c r="C345" s="3"/>
      <c r="D345" s="3"/>
      <c r="E345" s="3"/>
    </row>
    <row r="346" spans="2:5">
      <c r="B346" s="3"/>
      <c r="C346" s="3"/>
      <c r="D346" s="3"/>
      <c r="E346" s="3"/>
    </row>
    <row r="347" spans="2:5">
      <c r="B347" s="3"/>
      <c r="C347" s="3"/>
      <c r="D347" s="3"/>
      <c r="E347" s="3"/>
    </row>
    <row r="348" spans="2:5">
      <c r="B348" s="3"/>
      <c r="C348" s="3"/>
      <c r="D348" s="3"/>
      <c r="E348" s="3"/>
    </row>
    <row r="349" spans="2:5">
      <c r="B349" s="3"/>
      <c r="C349" s="3"/>
      <c r="D349" s="3"/>
      <c r="E349" s="3"/>
    </row>
    <row r="350" spans="2:5">
      <c r="B350" s="3"/>
      <c r="C350" s="3"/>
      <c r="D350" s="3"/>
      <c r="E350" s="3"/>
    </row>
    <row r="351" spans="2:5">
      <c r="B351" s="3"/>
      <c r="C351" s="3"/>
      <c r="D351" s="3"/>
      <c r="E351" s="3"/>
    </row>
    <row r="352" spans="2:5">
      <c r="B352" s="3"/>
      <c r="C352" s="3"/>
      <c r="D352" s="3"/>
      <c r="E352" s="3"/>
    </row>
    <row r="353" spans="2:5">
      <c r="B353" s="3"/>
      <c r="C353" s="3"/>
      <c r="D353" s="3"/>
      <c r="E353" s="3"/>
    </row>
    <row r="354" spans="2:5">
      <c r="B354" s="3"/>
      <c r="C354" s="3"/>
      <c r="D354" s="3"/>
      <c r="E354" s="3"/>
    </row>
    <row r="355" spans="2:5">
      <c r="B355" s="3"/>
      <c r="C355" s="3"/>
      <c r="D355" s="3"/>
      <c r="E355" s="3"/>
    </row>
    <row r="356" spans="2:5">
      <c r="B356" s="3"/>
      <c r="C356" s="3"/>
      <c r="D356" s="3"/>
      <c r="E356" s="3"/>
    </row>
    <row r="357" spans="2:5">
      <c r="B357" s="3"/>
      <c r="C357" s="3"/>
      <c r="D357" s="3"/>
      <c r="E357" s="3"/>
    </row>
    <row r="358" spans="2:5">
      <c r="B358" s="3"/>
      <c r="C358" s="3"/>
      <c r="D358" s="3"/>
      <c r="E358" s="3"/>
    </row>
    <row r="359" spans="2:5">
      <c r="B359" s="3"/>
      <c r="C359" s="3"/>
      <c r="D359" s="3"/>
      <c r="E359" s="3"/>
    </row>
    <row r="360" spans="2:5">
      <c r="B360" s="3"/>
      <c r="C360" s="3"/>
      <c r="D360" s="3"/>
      <c r="E360" s="3"/>
    </row>
    <row r="361" spans="2:5">
      <c r="B361" s="3"/>
      <c r="C361" s="3"/>
      <c r="D361" s="3"/>
      <c r="E361" s="3"/>
    </row>
    <row r="362" spans="2:5">
      <c r="B362" s="3"/>
      <c r="C362" s="3"/>
      <c r="D362" s="3"/>
      <c r="E362" s="3"/>
    </row>
    <row r="363" spans="2:5">
      <c r="B363" s="3"/>
      <c r="C363" s="3"/>
      <c r="D363" s="3"/>
      <c r="E363" s="3"/>
    </row>
    <row r="364" spans="2:5">
      <c r="B364" s="3"/>
      <c r="C364" s="3"/>
      <c r="D364" s="3"/>
      <c r="E364" s="3"/>
    </row>
    <row r="365" spans="2:5">
      <c r="B365" s="3"/>
      <c r="C365" s="3"/>
      <c r="D365" s="3"/>
      <c r="E365" s="3"/>
    </row>
    <row r="366" spans="2:5">
      <c r="B366" s="3"/>
      <c r="C366" s="3"/>
      <c r="D366" s="3"/>
      <c r="E366" s="3"/>
    </row>
    <row r="367" spans="2:5">
      <c r="B367" s="3"/>
      <c r="C367" s="3"/>
      <c r="D367" s="3"/>
      <c r="E367" s="3"/>
    </row>
    <row r="368" spans="2:5">
      <c r="B368" s="3"/>
      <c r="C368" s="3"/>
      <c r="D368" s="3"/>
      <c r="E368" s="3"/>
    </row>
    <row r="369" spans="2:5">
      <c r="B369" s="3"/>
      <c r="C369" s="3"/>
      <c r="D369" s="3"/>
      <c r="E369" s="3"/>
    </row>
    <row r="370" spans="2:5">
      <c r="B370" s="3"/>
      <c r="C370" s="3"/>
      <c r="D370" s="3"/>
      <c r="E370" s="3"/>
    </row>
    <row r="371" spans="2:5">
      <c r="B371" s="3"/>
      <c r="C371" s="3"/>
      <c r="D371" s="3"/>
      <c r="E371" s="3"/>
    </row>
    <row r="372" spans="2:5">
      <c r="B372" s="3"/>
      <c r="C372" s="3"/>
      <c r="D372" s="3"/>
      <c r="E372" s="3"/>
    </row>
    <row r="373" spans="2:5">
      <c r="B373" s="3"/>
      <c r="C373" s="3"/>
      <c r="D373" s="3"/>
      <c r="E373" s="3"/>
    </row>
    <row r="374" spans="2:5">
      <c r="B374" s="3"/>
      <c r="C374" s="3"/>
      <c r="D374" s="3"/>
      <c r="E374" s="3"/>
    </row>
    <row r="375" spans="2:5">
      <c r="B375" s="3"/>
      <c r="C375" s="3"/>
      <c r="D375" s="3"/>
      <c r="E375" s="3"/>
    </row>
    <row r="376" spans="2:5">
      <c r="B376" s="3"/>
      <c r="C376" s="3"/>
      <c r="D376" s="3"/>
      <c r="E376" s="3"/>
    </row>
    <row r="377" spans="2:5">
      <c r="B377" s="3"/>
      <c r="C377" s="3"/>
      <c r="D377" s="3"/>
      <c r="E377" s="3"/>
    </row>
    <row r="378" spans="2:5">
      <c r="B378" s="3"/>
      <c r="C378" s="3"/>
      <c r="D378" s="3"/>
      <c r="E378" s="3"/>
    </row>
    <row r="379" spans="2:5">
      <c r="B379" s="3"/>
      <c r="C379" s="3"/>
      <c r="D379" s="3"/>
      <c r="E379" s="3"/>
    </row>
    <row r="380" spans="2:5">
      <c r="B380" s="3"/>
      <c r="C380" s="3"/>
      <c r="D380" s="3"/>
      <c r="E380" s="3"/>
    </row>
    <row r="381" spans="2:5">
      <c r="B381" s="3"/>
      <c r="C381" s="3"/>
      <c r="D381" s="3"/>
      <c r="E381" s="3"/>
    </row>
    <row r="382" spans="2:5">
      <c r="B382" s="3"/>
      <c r="C382" s="3"/>
      <c r="D382" s="3"/>
      <c r="E382" s="3"/>
    </row>
    <row r="383" spans="2:5">
      <c r="B383" s="3"/>
      <c r="C383" s="3"/>
      <c r="D383" s="3"/>
      <c r="E383" s="3"/>
    </row>
    <row r="384" spans="2:5">
      <c r="B384" s="3"/>
      <c r="C384" s="3"/>
      <c r="D384" s="3"/>
      <c r="E384" s="3"/>
    </row>
    <row r="385" spans="2:5">
      <c r="B385" s="3"/>
      <c r="C385" s="3"/>
      <c r="D385" s="3"/>
      <c r="E385" s="3"/>
    </row>
    <row r="386" spans="2:5">
      <c r="B386" s="3"/>
      <c r="C386" s="3"/>
      <c r="D386" s="3"/>
      <c r="E386" s="3"/>
    </row>
    <row r="387" spans="2:5">
      <c r="B387" s="3"/>
      <c r="C387" s="3"/>
      <c r="D387" s="3"/>
      <c r="E387" s="3"/>
    </row>
    <row r="388" spans="2:5">
      <c r="B388" s="3"/>
      <c r="C388" s="3"/>
      <c r="D388" s="3"/>
      <c r="E388" s="3"/>
    </row>
    <row r="389" spans="2:5">
      <c r="B389" s="3"/>
      <c r="C389" s="3"/>
      <c r="D389" s="3"/>
      <c r="E389" s="3"/>
    </row>
    <row r="390" spans="2:5">
      <c r="B390" s="3"/>
      <c r="C390" s="3"/>
      <c r="D390" s="3"/>
      <c r="E390" s="3"/>
    </row>
    <row r="391" spans="2:5">
      <c r="B391" s="3"/>
      <c r="C391" s="3"/>
      <c r="D391" s="3"/>
      <c r="E391" s="3"/>
    </row>
    <row r="392" spans="2:5">
      <c r="B392" s="3"/>
      <c r="C392" s="3"/>
      <c r="D392" s="3"/>
      <c r="E392" s="3"/>
    </row>
    <row r="393" spans="2:5">
      <c r="B393" s="3"/>
      <c r="C393" s="3"/>
      <c r="D393" s="3"/>
      <c r="E393" s="3"/>
    </row>
    <row r="394" spans="2:5">
      <c r="B394" s="3"/>
      <c r="C394" s="3"/>
      <c r="D394" s="3"/>
      <c r="E394" s="3"/>
    </row>
    <row r="395" spans="2:5">
      <c r="B395" s="3"/>
      <c r="C395" s="3"/>
      <c r="D395" s="3"/>
      <c r="E395" s="3"/>
    </row>
    <row r="396" spans="2:5">
      <c r="B396" s="3"/>
      <c r="C396" s="3"/>
      <c r="D396" s="3"/>
      <c r="E396" s="3"/>
    </row>
    <row r="397" spans="2:5">
      <c r="B397" s="3"/>
      <c r="C397" s="3"/>
      <c r="D397" s="3"/>
      <c r="E397" s="3"/>
    </row>
    <row r="398" spans="2:5">
      <c r="B398" s="3"/>
      <c r="C398" s="3"/>
      <c r="D398" s="3"/>
      <c r="E398" s="3"/>
    </row>
    <row r="399" spans="2:5">
      <c r="B399" s="3"/>
      <c r="C399" s="3"/>
      <c r="D399" s="3"/>
      <c r="E399" s="3"/>
    </row>
    <row r="400" spans="2:5">
      <c r="B400" s="3"/>
      <c r="C400" s="3"/>
      <c r="D400" s="3"/>
      <c r="E400" s="3"/>
    </row>
    <row r="401" spans="2:5">
      <c r="B401" s="3"/>
      <c r="C401" s="3"/>
      <c r="D401" s="3"/>
      <c r="E401" s="3"/>
    </row>
    <row r="402" spans="2:5">
      <c r="B402" s="3"/>
      <c r="C402" s="3"/>
      <c r="D402" s="3"/>
      <c r="E402" s="3"/>
    </row>
    <row r="403" spans="2:5">
      <c r="B403" s="3"/>
      <c r="C403" s="3"/>
      <c r="D403" s="3"/>
      <c r="E403" s="3"/>
    </row>
    <row r="404" spans="2:5">
      <c r="B404" s="3"/>
      <c r="C404" s="3"/>
      <c r="D404" s="3"/>
      <c r="E404" s="3"/>
    </row>
    <row r="405" spans="2:5">
      <c r="B405" s="3"/>
      <c r="C405" s="3"/>
      <c r="D405" s="3"/>
      <c r="E405" s="3"/>
    </row>
    <row r="406" spans="2:5">
      <c r="B406" s="3"/>
      <c r="C406" s="3"/>
      <c r="D406" s="3"/>
      <c r="E406" s="3"/>
    </row>
    <row r="407" spans="2:5">
      <c r="B407" s="3"/>
      <c r="C407" s="3"/>
      <c r="D407" s="3"/>
      <c r="E407" s="3"/>
    </row>
    <row r="408" spans="2:5">
      <c r="B408" s="3"/>
      <c r="C408" s="3"/>
      <c r="D408" s="3"/>
      <c r="E408" s="3"/>
    </row>
    <row r="409" spans="2:5">
      <c r="B409" s="3"/>
      <c r="C409" s="3"/>
      <c r="D409" s="3"/>
      <c r="E409" s="3"/>
    </row>
    <row r="410" spans="2:5">
      <c r="B410" s="3"/>
      <c r="C410" s="3"/>
      <c r="D410" s="3"/>
      <c r="E410" s="3"/>
    </row>
    <row r="411" spans="2:5">
      <c r="B411" s="3"/>
      <c r="C411" s="3"/>
      <c r="D411" s="3"/>
      <c r="E411" s="3"/>
    </row>
    <row r="412" spans="2:5">
      <c r="B412" s="3"/>
      <c r="C412" s="3"/>
      <c r="D412" s="3"/>
      <c r="E412" s="3"/>
    </row>
    <row r="413" spans="2:5">
      <c r="B413" s="3"/>
      <c r="C413" s="3"/>
      <c r="D413" s="3"/>
      <c r="E413" s="3"/>
    </row>
    <row r="414" spans="2:5">
      <c r="B414" s="3"/>
      <c r="C414" s="3"/>
      <c r="D414" s="3"/>
      <c r="E414" s="3"/>
    </row>
    <row r="415" spans="2:5">
      <c r="B415" s="3"/>
      <c r="C415" s="3"/>
      <c r="D415" s="3"/>
      <c r="E415" s="3"/>
    </row>
    <row r="416" spans="2:5">
      <c r="B416" s="3"/>
      <c r="C416" s="3"/>
      <c r="D416" s="3"/>
      <c r="E416" s="3"/>
    </row>
    <row r="417" spans="2:5">
      <c r="B417" s="3"/>
      <c r="C417" s="3"/>
      <c r="D417" s="3"/>
      <c r="E417" s="3"/>
    </row>
    <row r="418" spans="2:5">
      <c r="B418" s="3"/>
      <c r="C418" s="3"/>
      <c r="D418" s="3"/>
      <c r="E418" s="3"/>
    </row>
    <row r="419" spans="2:5">
      <c r="B419" s="3"/>
      <c r="C419" s="3"/>
      <c r="D419" s="3"/>
      <c r="E419" s="3"/>
    </row>
    <row r="420" spans="2:5">
      <c r="B420" s="3"/>
      <c r="C420" s="3"/>
      <c r="D420" s="3"/>
      <c r="E420" s="3"/>
    </row>
    <row r="421" spans="2:5">
      <c r="B421" s="3"/>
      <c r="C421" s="3"/>
      <c r="D421" s="3"/>
      <c r="E421" s="3"/>
    </row>
    <row r="422" spans="2:5">
      <c r="B422" s="3"/>
      <c r="C422" s="3"/>
      <c r="D422" s="3"/>
      <c r="E422" s="3"/>
    </row>
    <row r="423" spans="2:5">
      <c r="B423" s="3"/>
      <c r="C423" s="3"/>
      <c r="D423" s="3"/>
      <c r="E423" s="3"/>
    </row>
    <row r="424" spans="2:5">
      <c r="B424" s="3"/>
      <c r="C424" s="3"/>
      <c r="D424" s="3"/>
      <c r="E424" s="3"/>
    </row>
    <row r="425" spans="2:5">
      <c r="B425" s="3"/>
      <c r="C425" s="3"/>
      <c r="D425" s="3"/>
      <c r="E425" s="3"/>
    </row>
    <row r="426" spans="2:5">
      <c r="B426" s="3"/>
      <c r="C426" s="3"/>
      <c r="D426" s="3"/>
      <c r="E426" s="3"/>
    </row>
    <row r="427" spans="2:5">
      <c r="B427" s="3"/>
      <c r="C427" s="3"/>
      <c r="D427" s="3"/>
      <c r="E427" s="3"/>
    </row>
    <row r="428" spans="2:5">
      <c r="B428" s="3"/>
      <c r="C428" s="3"/>
      <c r="D428" s="3"/>
      <c r="E428" s="3"/>
    </row>
    <row r="429" spans="2:5">
      <c r="B429" s="3"/>
      <c r="C429" s="3"/>
      <c r="D429" s="3"/>
      <c r="E429" s="3"/>
    </row>
    <row r="430" spans="2:5">
      <c r="B430" s="3"/>
      <c r="C430" s="3"/>
      <c r="D430" s="3"/>
      <c r="E430" s="3"/>
    </row>
    <row r="431" spans="2:5">
      <c r="B431" s="3"/>
      <c r="C431" s="3"/>
      <c r="D431" s="3"/>
      <c r="E431" s="3"/>
    </row>
    <row r="432" spans="2:5">
      <c r="B432" s="3"/>
      <c r="C432" s="3"/>
      <c r="D432" s="3"/>
      <c r="E432" s="3"/>
    </row>
    <row r="433" spans="2:5">
      <c r="B433" s="3"/>
      <c r="C433" s="3"/>
      <c r="D433" s="3"/>
      <c r="E433" s="3"/>
    </row>
    <row r="434" spans="2:5">
      <c r="B434" s="3"/>
      <c r="C434" s="3"/>
      <c r="D434" s="3"/>
      <c r="E434" s="3"/>
    </row>
    <row r="435" spans="2:5">
      <c r="B435" s="3"/>
      <c r="C435" s="3"/>
      <c r="D435" s="3"/>
      <c r="E435" s="3"/>
    </row>
    <row r="436" spans="2:5">
      <c r="B436" s="3"/>
      <c r="C436" s="3"/>
      <c r="D436" s="3"/>
      <c r="E436" s="3"/>
    </row>
    <row r="437" spans="2:5">
      <c r="B437" s="3"/>
      <c r="C437" s="3"/>
      <c r="D437" s="3"/>
      <c r="E437" s="3"/>
    </row>
    <row r="438" spans="2:5">
      <c r="B438" s="3"/>
      <c r="C438" s="3"/>
      <c r="D438" s="3"/>
      <c r="E438" s="3"/>
    </row>
    <row r="439" spans="2:5">
      <c r="B439" s="3"/>
      <c r="C439" s="3"/>
      <c r="D439" s="3"/>
      <c r="E439" s="3"/>
    </row>
    <row r="440" spans="2:5">
      <c r="B440" s="3"/>
      <c r="C440" s="3"/>
      <c r="D440" s="3"/>
      <c r="E440" s="3"/>
    </row>
    <row r="441" spans="2:5">
      <c r="B441" s="3"/>
      <c r="C441" s="3"/>
      <c r="D441" s="3"/>
      <c r="E441" s="3"/>
    </row>
    <row r="442" spans="2:5">
      <c r="B442" s="3"/>
      <c r="C442" s="3"/>
      <c r="D442" s="3"/>
      <c r="E442" s="3"/>
    </row>
    <row r="443" spans="2:5">
      <c r="B443" s="3"/>
      <c r="C443" s="3"/>
      <c r="D443" s="3"/>
      <c r="E443" s="3"/>
    </row>
    <row r="444" spans="2:5">
      <c r="B444" s="3"/>
      <c r="C444" s="3"/>
      <c r="D444" s="3"/>
      <c r="E444" s="3"/>
    </row>
    <row r="445" spans="2:5">
      <c r="B445" s="3"/>
      <c r="C445" s="3"/>
      <c r="D445" s="3"/>
      <c r="E445" s="3"/>
    </row>
    <row r="446" spans="2:5">
      <c r="B446" s="3"/>
      <c r="C446" s="3"/>
      <c r="D446" s="3"/>
      <c r="E446" s="3"/>
    </row>
    <row r="447" spans="2:5">
      <c r="B447" s="3"/>
      <c r="C447" s="3"/>
      <c r="D447" s="3"/>
      <c r="E447" s="3"/>
    </row>
    <row r="448" spans="2:5">
      <c r="B448" s="3"/>
      <c r="C448" s="3"/>
      <c r="D448" s="3"/>
      <c r="E448" s="3"/>
    </row>
    <row r="449" spans="2:5">
      <c r="B449" s="3"/>
      <c r="C449" s="3"/>
      <c r="D449" s="3"/>
      <c r="E449" s="3"/>
    </row>
    <row r="450" spans="2:5">
      <c r="B450" s="3"/>
      <c r="C450" s="3"/>
      <c r="D450" s="3"/>
      <c r="E450" s="3"/>
    </row>
    <row r="451" spans="2:5">
      <c r="B451" s="3"/>
      <c r="C451" s="3"/>
      <c r="D451" s="3"/>
      <c r="E451" s="3"/>
    </row>
    <row r="452" spans="2:5">
      <c r="B452" s="3"/>
      <c r="C452" s="3"/>
      <c r="D452" s="3"/>
      <c r="E452" s="3"/>
    </row>
    <row r="453" spans="2:5">
      <c r="B453" s="3"/>
      <c r="C453" s="3"/>
      <c r="D453" s="3"/>
      <c r="E453" s="3"/>
    </row>
    <row r="454" spans="2:5">
      <c r="B454" s="3"/>
      <c r="C454" s="3"/>
      <c r="D454" s="3"/>
      <c r="E454" s="3"/>
    </row>
    <row r="455" spans="2:5">
      <c r="B455" s="3"/>
      <c r="C455" s="3"/>
      <c r="D455" s="3"/>
      <c r="E455" s="3"/>
    </row>
    <row r="456" spans="2:5">
      <c r="B456" s="3"/>
      <c r="C456" s="3"/>
      <c r="D456" s="3"/>
      <c r="E456" s="3"/>
    </row>
    <row r="457" spans="2:5">
      <c r="B457" s="3"/>
      <c r="C457" s="3"/>
      <c r="D457" s="3"/>
      <c r="E457" s="3"/>
    </row>
    <row r="458" spans="2:5">
      <c r="B458" s="3"/>
      <c r="C458" s="3"/>
      <c r="D458" s="3"/>
      <c r="E458" s="3"/>
    </row>
    <row r="459" spans="2:5">
      <c r="B459" s="3"/>
      <c r="C459" s="3"/>
      <c r="D459" s="3"/>
      <c r="E459" s="3"/>
    </row>
    <row r="460" spans="2:5">
      <c r="B460" s="3"/>
      <c r="C460" s="3"/>
      <c r="D460" s="3"/>
      <c r="E460" s="3"/>
    </row>
    <row r="461" spans="2:5">
      <c r="B461" s="3"/>
      <c r="C461" s="3"/>
      <c r="D461" s="3"/>
      <c r="E461" s="3"/>
    </row>
    <row r="462" spans="2:5">
      <c r="B462" s="3"/>
      <c r="C462" s="3"/>
      <c r="D462" s="3"/>
      <c r="E462" s="3"/>
    </row>
    <row r="463" spans="2:5">
      <c r="B463" s="3"/>
      <c r="C463" s="3"/>
      <c r="D463" s="3"/>
      <c r="E463" s="3"/>
    </row>
    <row r="464" spans="2:5">
      <c r="B464" s="3"/>
      <c r="C464" s="3"/>
      <c r="D464" s="3"/>
      <c r="E464" s="3"/>
    </row>
    <row r="465" spans="2:5">
      <c r="B465" s="3"/>
      <c r="C465" s="3"/>
      <c r="D465" s="3"/>
      <c r="E465" s="3"/>
    </row>
    <row r="466" spans="2:5">
      <c r="B466" s="3"/>
      <c r="C466" s="3"/>
      <c r="D466" s="3"/>
      <c r="E466" s="3"/>
    </row>
    <row r="467" spans="2:5">
      <c r="B467" s="3"/>
      <c r="C467" s="3"/>
      <c r="D467" s="3"/>
      <c r="E467" s="3"/>
    </row>
    <row r="468" spans="2:5">
      <c r="B468" s="3"/>
      <c r="C468" s="3"/>
      <c r="D468" s="3"/>
      <c r="E468" s="3"/>
    </row>
    <row r="469" spans="2:5">
      <c r="B469" s="3"/>
      <c r="C469" s="3"/>
      <c r="D469" s="3"/>
      <c r="E469" s="3"/>
    </row>
    <row r="470" spans="2:5">
      <c r="B470" s="3"/>
      <c r="C470" s="3"/>
      <c r="D470" s="3"/>
      <c r="E470" s="3"/>
    </row>
    <row r="471" spans="2:5">
      <c r="B471" s="3"/>
      <c r="C471" s="3"/>
      <c r="D471" s="3"/>
      <c r="E471" s="3"/>
    </row>
    <row r="472" spans="2:5">
      <c r="B472" s="3"/>
      <c r="C472" s="3"/>
      <c r="D472" s="3"/>
      <c r="E472" s="3"/>
    </row>
    <row r="473" spans="2:5">
      <c r="B473" s="3"/>
      <c r="C473" s="3"/>
      <c r="D473" s="3"/>
      <c r="E473" s="3"/>
    </row>
    <row r="474" spans="2:5">
      <c r="B474" s="3"/>
      <c r="C474" s="3"/>
      <c r="D474" s="3"/>
      <c r="E474" s="3"/>
    </row>
    <row r="475" spans="2:5">
      <c r="B475" s="3"/>
      <c r="C475" s="3"/>
      <c r="D475" s="3"/>
      <c r="E475" s="3"/>
    </row>
    <row r="476" spans="2:5">
      <c r="B476" s="3"/>
      <c r="C476" s="3"/>
      <c r="D476" s="3"/>
      <c r="E476" s="3"/>
    </row>
    <row r="477" spans="2:5">
      <c r="B477" s="3"/>
      <c r="C477" s="3"/>
      <c r="D477" s="3"/>
      <c r="E477" s="3"/>
    </row>
    <row r="478" spans="2:5">
      <c r="B478" s="3"/>
      <c r="C478" s="3"/>
      <c r="D478" s="3"/>
      <c r="E478" s="3"/>
    </row>
    <row r="479" spans="2:5">
      <c r="B479" s="3"/>
      <c r="C479" s="3"/>
      <c r="D479" s="3"/>
      <c r="E479" s="3"/>
    </row>
    <row r="480" spans="2:5">
      <c r="B480" s="3"/>
      <c r="C480" s="3"/>
      <c r="D480" s="3"/>
      <c r="E480" s="3"/>
    </row>
    <row r="481" spans="2:5">
      <c r="B481" s="3"/>
      <c r="C481" s="3"/>
      <c r="D481" s="3"/>
      <c r="E481" s="3"/>
    </row>
    <row r="482" spans="2:5">
      <c r="B482" s="3"/>
      <c r="C482" s="3"/>
      <c r="D482" s="3"/>
      <c r="E482" s="3"/>
    </row>
    <row r="483" spans="2:5">
      <c r="B483" s="3"/>
      <c r="C483" s="3"/>
      <c r="D483" s="3"/>
      <c r="E483" s="3"/>
    </row>
    <row r="484" spans="2:5">
      <c r="B484" s="3"/>
      <c r="C484" s="3"/>
      <c r="D484" s="3"/>
      <c r="E484" s="3"/>
    </row>
    <row r="485" spans="2:5">
      <c r="B485" s="3"/>
      <c r="C485" s="3"/>
      <c r="D485" s="3"/>
      <c r="E485" s="3"/>
    </row>
    <row r="486" spans="2:5">
      <c r="B486" s="3"/>
      <c r="C486" s="3"/>
      <c r="D486" s="3"/>
      <c r="E486" s="3"/>
    </row>
    <row r="487" spans="2:5">
      <c r="B487" s="3"/>
      <c r="C487" s="3"/>
      <c r="D487" s="3"/>
      <c r="E487" s="3"/>
    </row>
    <row r="488" spans="2:5">
      <c r="B488" s="3"/>
      <c r="C488" s="3"/>
      <c r="D488" s="3"/>
      <c r="E488" s="3"/>
    </row>
    <row r="489" spans="2:5">
      <c r="B489" s="3"/>
      <c r="C489" s="3"/>
      <c r="D489" s="3"/>
      <c r="E489" s="3"/>
    </row>
    <row r="490" spans="2:5">
      <c r="B490" s="3"/>
      <c r="C490" s="3"/>
      <c r="D490" s="3"/>
      <c r="E490" s="3"/>
    </row>
    <row r="491" spans="2:5">
      <c r="B491" s="3"/>
      <c r="C491" s="3"/>
      <c r="D491" s="3"/>
      <c r="E491" s="3"/>
    </row>
    <row r="492" spans="2:5">
      <c r="B492" s="3"/>
      <c r="C492" s="3"/>
      <c r="D492" s="3"/>
      <c r="E492" s="3"/>
    </row>
    <row r="493" spans="2:5">
      <c r="B493" s="3"/>
      <c r="C493" s="3"/>
      <c r="D493" s="3"/>
      <c r="E493" s="3"/>
    </row>
    <row r="494" spans="2:5">
      <c r="B494" s="3"/>
      <c r="C494" s="3"/>
      <c r="D494" s="3"/>
      <c r="E494" s="3"/>
    </row>
    <row r="495" spans="2:5">
      <c r="B495" s="3"/>
      <c r="C495" s="3"/>
      <c r="D495" s="3"/>
      <c r="E495" s="3"/>
    </row>
    <row r="496" spans="2:5">
      <c r="B496" s="3"/>
      <c r="C496" s="3"/>
      <c r="D496" s="3"/>
      <c r="E496" s="3"/>
    </row>
    <row r="497" spans="2:5">
      <c r="B497" s="3"/>
      <c r="C497" s="3"/>
      <c r="D497" s="3"/>
      <c r="E497" s="3"/>
    </row>
    <row r="498" spans="2:5">
      <c r="B498" s="3"/>
      <c r="C498" s="3"/>
      <c r="D498" s="3"/>
      <c r="E498" s="3"/>
    </row>
    <row r="499" spans="2:5">
      <c r="B499" s="3"/>
      <c r="C499" s="3"/>
      <c r="D499" s="3"/>
      <c r="E499" s="3"/>
    </row>
    <row r="500" spans="2:5">
      <c r="B500" s="3"/>
      <c r="C500" s="3"/>
      <c r="D500" s="3"/>
      <c r="E500" s="3"/>
    </row>
    <row r="501" spans="2:5">
      <c r="B501" s="3"/>
      <c r="C501" s="3"/>
      <c r="D501" s="3"/>
      <c r="E501" s="3"/>
    </row>
    <row r="502" spans="2:5">
      <c r="B502" s="3"/>
      <c r="C502" s="3"/>
      <c r="D502" s="3"/>
      <c r="E502" s="3"/>
    </row>
    <row r="503" spans="2:5">
      <c r="B503" s="3"/>
      <c r="C503" s="3"/>
      <c r="D503" s="3"/>
      <c r="E503" s="3"/>
    </row>
    <row r="504" spans="2:5">
      <c r="B504" s="3"/>
      <c r="C504" s="3"/>
      <c r="D504" s="3"/>
      <c r="E504" s="3"/>
    </row>
    <row r="505" spans="2:5">
      <c r="B505" s="3"/>
      <c r="C505" s="3"/>
      <c r="D505" s="3"/>
      <c r="E505" s="3"/>
    </row>
    <row r="506" spans="2:5">
      <c r="B506" s="3"/>
      <c r="C506" s="3"/>
      <c r="D506" s="3"/>
      <c r="E506" s="3"/>
    </row>
    <row r="507" spans="2:5">
      <c r="B507" s="3"/>
      <c r="C507" s="3"/>
      <c r="D507" s="3"/>
      <c r="E507" s="3"/>
    </row>
    <row r="508" spans="2:5">
      <c r="B508" s="3"/>
      <c r="C508" s="3"/>
      <c r="D508" s="3"/>
      <c r="E508" s="3"/>
    </row>
    <row r="509" spans="2:5">
      <c r="B509" s="3"/>
      <c r="C509" s="3"/>
      <c r="D509" s="3"/>
      <c r="E509" s="3"/>
    </row>
    <row r="510" spans="2:5">
      <c r="B510" s="3"/>
      <c r="C510" s="3"/>
      <c r="D510" s="3"/>
      <c r="E510" s="3"/>
    </row>
    <row r="511" spans="2:5">
      <c r="B511" s="3"/>
      <c r="C511" s="3"/>
      <c r="D511" s="3"/>
      <c r="E511" s="3"/>
    </row>
    <row r="512" spans="2:5">
      <c r="B512" s="3"/>
      <c r="C512" s="3"/>
      <c r="D512" s="3"/>
      <c r="E512" s="3"/>
    </row>
    <row r="513" spans="2:5">
      <c r="B513" s="3"/>
      <c r="C513" s="3"/>
      <c r="D513" s="3"/>
      <c r="E513" s="3"/>
    </row>
    <row r="514" spans="2:5">
      <c r="B514" s="3"/>
      <c r="C514" s="3"/>
      <c r="D514" s="3"/>
      <c r="E514" s="3"/>
    </row>
    <row r="515" spans="2:5">
      <c r="B515" s="3"/>
      <c r="C515" s="3"/>
      <c r="D515" s="3"/>
      <c r="E515" s="3"/>
    </row>
    <row r="516" spans="2:5">
      <c r="B516" s="3"/>
      <c r="C516" s="3"/>
      <c r="D516" s="3"/>
      <c r="E516" s="3"/>
    </row>
    <row r="517" spans="2:5">
      <c r="B517" s="3"/>
      <c r="C517" s="3"/>
      <c r="D517" s="3"/>
      <c r="E517" s="3"/>
    </row>
    <row r="518" spans="2:5">
      <c r="B518" s="3"/>
      <c r="C518" s="3"/>
      <c r="D518" s="3"/>
      <c r="E518" s="3"/>
    </row>
    <row r="519" spans="2:5">
      <c r="B519" s="3"/>
      <c r="C519" s="3"/>
      <c r="D519" s="3"/>
      <c r="E519" s="3"/>
    </row>
    <row r="520" spans="2:5">
      <c r="B520" s="3"/>
      <c r="C520" s="3"/>
      <c r="D520" s="3"/>
      <c r="E520" s="3"/>
    </row>
    <row r="521" spans="2:5">
      <c r="B521" s="3"/>
      <c r="C521" s="3"/>
      <c r="D521" s="3"/>
      <c r="E521" s="3"/>
    </row>
    <row r="522" spans="2:5">
      <c r="B522" s="3"/>
      <c r="C522" s="3"/>
      <c r="D522" s="3"/>
      <c r="E522" s="3"/>
    </row>
    <row r="523" spans="2:5">
      <c r="B523" s="3"/>
      <c r="C523" s="3"/>
      <c r="D523" s="3"/>
      <c r="E523" s="3"/>
    </row>
    <row r="524" spans="2:5">
      <c r="B524" s="3"/>
      <c r="C524" s="3"/>
      <c r="D524" s="3"/>
      <c r="E524" s="3"/>
    </row>
    <row r="525" spans="2:5">
      <c r="B525" s="3"/>
      <c r="C525" s="3"/>
      <c r="D525" s="3"/>
      <c r="E525" s="3"/>
    </row>
    <row r="526" spans="2:5">
      <c r="B526" s="3"/>
      <c r="C526" s="3"/>
      <c r="D526" s="3"/>
      <c r="E526" s="3"/>
    </row>
    <row r="527" spans="2:5">
      <c r="B527" s="3"/>
      <c r="C527" s="3"/>
      <c r="D527" s="3"/>
      <c r="E527" s="3"/>
    </row>
    <row r="528" spans="2:5">
      <c r="B528" s="3"/>
      <c r="C528" s="3"/>
      <c r="D528" s="3"/>
      <c r="E528" s="3"/>
    </row>
    <row r="529" spans="2:5">
      <c r="B529" s="3"/>
      <c r="C529" s="3"/>
      <c r="D529" s="3"/>
      <c r="E529" s="3"/>
    </row>
    <row r="530" spans="2:5">
      <c r="B530" s="3"/>
      <c r="C530" s="3"/>
      <c r="D530" s="3"/>
      <c r="E530" s="3"/>
    </row>
    <row r="531" spans="2:5">
      <c r="B531" s="3"/>
      <c r="C531" s="3"/>
      <c r="D531" s="3"/>
      <c r="E531" s="3"/>
    </row>
    <row r="532" spans="2:5">
      <c r="B532" s="3"/>
      <c r="C532" s="3"/>
      <c r="D532" s="3"/>
      <c r="E532" s="3"/>
    </row>
    <row r="533" spans="2:5">
      <c r="B533" s="3"/>
      <c r="C533" s="3"/>
      <c r="D533" s="3"/>
      <c r="E533" s="3"/>
    </row>
    <row r="534" spans="2:5">
      <c r="B534" s="3"/>
      <c r="C534" s="3"/>
      <c r="D534" s="3"/>
      <c r="E534" s="3"/>
    </row>
    <row r="535" spans="2:5">
      <c r="B535" s="3"/>
      <c r="C535" s="3"/>
      <c r="D535" s="3"/>
      <c r="E535" s="3"/>
    </row>
    <row r="536" spans="2:5">
      <c r="B536" s="3"/>
      <c r="C536" s="3"/>
      <c r="D536" s="3"/>
      <c r="E536" s="3"/>
    </row>
    <row r="537" spans="2:5">
      <c r="B537" s="3"/>
      <c r="C537" s="3"/>
      <c r="D537" s="3"/>
      <c r="E537" s="3"/>
    </row>
    <row r="538" spans="2:5">
      <c r="B538" s="3"/>
      <c r="C538" s="3"/>
      <c r="D538" s="3"/>
      <c r="E538" s="3"/>
    </row>
    <row r="539" spans="2:5">
      <c r="B539" s="3"/>
      <c r="C539" s="3"/>
      <c r="D539" s="3"/>
      <c r="E539" s="3"/>
    </row>
    <row r="540" spans="2:5">
      <c r="B540" s="3"/>
      <c r="C540" s="3"/>
      <c r="D540" s="3"/>
      <c r="E540" s="3"/>
    </row>
    <row r="541" spans="2:5">
      <c r="B541" s="3"/>
      <c r="C541" s="3"/>
      <c r="D541" s="3"/>
      <c r="E541" s="3"/>
    </row>
    <row r="542" spans="2:5">
      <c r="B542" s="3"/>
      <c r="C542" s="3"/>
      <c r="D542" s="3"/>
      <c r="E542" s="3"/>
    </row>
    <row r="543" spans="2:5">
      <c r="B543" s="3"/>
      <c r="C543" s="3"/>
      <c r="D543" s="3"/>
      <c r="E543" s="3"/>
    </row>
    <row r="544" spans="2:5">
      <c r="B544" s="3"/>
      <c r="C544" s="3"/>
      <c r="D544" s="3"/>
      <c r="E544" s="3"/>
    </row>
    <row r="545" spans="2:5">
      <c r="B545" s="3"/>
      <c r="C545" s="3"/>
      <c r="D545" s="3"/>
      <c r="E545" s="3"/>
    </row>
    <row r="546" spans="2:5">
      <c r="B546" s="3"/>
      <c r="C546" s="3"/>
      <c r="D546" s="3"/>
      <c r="E546" s="3"/>
    </row>
    <row r="547" spans="2:5">
      <c r="B547" s="3"/>
      <c r="C547" s="3"/>
      <c r="D547" s="3"/>
      <c r="E547" s="3"/>
    </row>
    <row r="548" spans="2:5">
      <c r="B548" s="3"/>
      <c r="C548" s="3"/>
      <c r="D548" s="3"/>
      <c r="E548" s="3"/>
    </row>
    <row r="549" spans="2:5">
      <c r="B549" s="3"/>
      <c r="C549" s="3"/>
      <c r="D549" s="3"/>
      <c r="E549" s="3"/>
    </row>
    <row r="550" spans="2:5">
      <c r="B550" s="3"/>
      <c r="C550" s="3"/>
      <c r="D550" s="3"/>
      <c r="E550" s="3"/>
    </row>
    <row r="551" spans="2:5">
      <c r="B551" s="3"/>
      <c r="C551" s="3"/>
      <c r="D551" s="3"/>
      <c r="E551" s="3"/>
    </row>
    <row r="552" spans="2:5">
      <c r="B552" s="3"/>
      <c r="C552" s="3"/>
      <c r="D552" s="3"/>
      <c r="E552" s="3"/>
    </row>
    <row r="553" spans="2:5">
      <c r="B553" s="3"/>
      <c r="C553" s="3"/>
      <c r="D553" s="3"/>
      <c r="E553" s="3"/>
    </row>
    <row r="554" spans="2:5">
      <c r="B554" s="3"/>
      <c r="C554" s="3"/>
      <c r="D554" s="3"/>
      <c r="E554" s="3"/>
    </row>
    <row r="555" spans="2:5">
      <c r="B555" s="3"/>
      <c r="C555" s="3"/>
      <c r="D555" s="3"/>
      <c r="E555" s="3"/>
    </row>
    <row r="556" spans="2:5">
      <c r="B556" s="3"/>
      <c r="C556" s="3"/>
      <c r="D556" s="3"/>
      <c r="E556" s="3"/>
    </row>
    <row r="557" spans="2:5">
      <c r="B557" s="3"/>
      <c r="C557" s="3"/>
      <c r="D557" s="3"/>
      <c r="E557" s="3"/>
    </row>
    <row r="558" spans="2:5">
      <c r="B558" s="3"/>
      <c r="C558" s="3"/>
      <c r="D558" s="3"/>
      <c r="E558" s="3"/>
    </row>
    <row r="559" spans="2:5">
      <c r="B559" s="3"/>
      <c r="C559" s="3"/>
      <c r="D559" s="3"/>
      <c r="E559" s="3"/>
    </row>
    <row r="560" spans="2:5">
      <c r="B560" s="3"/>
      <c r="C560" s="3"/>
      <c r="D560" s="3"/>
      <c r="E560" s="3"/>
    </row>
    <row r="561" spans="2:5">
      <c r="B561" s="3"/>
      <c r="C561" s="3"/>
      <c r="D561" s="3"/>
      <c r="E561" s="3"/>
    </row>
    <row r="562" spans="2:5">
      <c r="B562" s="3"/>
      <c r="C562" s="3"/>
      <c r="D562" s="3"/>
      <c r="E562" s="3"/>
    </row>
    <row r="563" spans="2:5">
      <c r="B563" s="3"/>
      <c r="C563" s="3"/>
      <c r="D563" s="3"/>
      <c r="E563" s="3"/>
    </row>
    <row r="564" spans="2:5">
      <c r="B564" s="3"/>
      <c r="C564" s="3"/>
      <c r="D564" s="3"/>
      <c r="E564" s="3"/>
    </row>
    <row r="565" spans="2:5">
      <c r="B565" s="3"/>
      <c r="C565" s="3"/>
      <c r="D565" s="3"/>
      <c r="E565" s="3"/>
    </row>
    <row r="566" spans="2:5">
      <c r="B566" s="3"/>
      <c r="C566" s="3"/>
      <c r="D566" s="3"/>
      <c r="E566" s="3"/>
    </row>
    <row r="567" spans="2:5">
      <c r="B567" s="3"/>
      <c r="C567" s="3"/>
      <c r="D567" s="3"/>
      <c r="E567" s="3"/>
    </row>
    <row r="568" spans="2:5">
      <c r="B568" s="3"/>
      <c r="C568" s="3"/>
      <c r="D568" s="3"/>
      <c r="E568" s="3"/>
    </row>
    <row r="569" spans="2:5">
      <c r="B569" s="3"/>
      <c r="C569" s="3"/>
      <c r="D569" s="3"/>
      <c r="E569" s="3"/>
    </row>
    <row r="570" spans="2:5">
      <c r="B570" s="3"/>
      <c r="C570" s="3"/>
      <c r="D570" s="3"/>
      <c r="E570" s="3"/>
    </row>
    <row r="571" spans="2:5">
      <c r="B571" s="3"/>
      <c r="C571" s="3"/>
      <c r="D571" s="3"/>
      <c r="E571" s="3"/>
    </row>
    <row r="572" spans="2:5">
      <c r="B572" s="3"/>
      <c r="C572" s="3"/>
      <c r="D572" s="3"/>
      <c r="E572" s="3"/>
    </row>
    <row r="573" spans="2:5">
      <c r="B573" s="3"/>
      <c r="C573" s="3"/>
      <c r="D573" s="3"/>
      <c r="E573" s="3"/>
    </row>
    <row r="574" spans="2:5">
      <c r="B574" s="3"/>
      <c r="C574" s="3"/>
      <c r="D574" s="3"/>
      <c r="E574" s="3"/>
    </row>
    <row r="575" spans="2:5">
      <c r="B575" s="3"/>
      <c r="C575" s="3"/>
      <c r="D575" s="3"/>
      <c r="E575" s="3"/>
    </row>
    <row r="576" spans="2:5">
      <c r="B576" s="3"/>
      <c r="C576" s="3"/>
      <c r="D576" s="3"/>
      <c r="E576" s="3"/>
    </row>
    <row r="577" spans="2:5">
      <c r="B577" s="3"/>
      <c r="C577" s="3"/>
      <c r="D577" s="3"/>
      <c r="E577" s="3"/>
    </row>
    <row r="578" spans="2:5">
      <c r="B578" s="3"/>
      <c r="C578" s="3"/>
      <c r="D578" s="3"/>
      <c r="E578" s="3"/>
    </row>
    <row r="579" spans="2:5">
      <c r="B579" s="3"/>
      <c r="C579" s="3"/>
      <c r="D579" s="3"/>
      <c r="E579" s="3"/>
    </row>
    <row r="580" spans="2:5">
      <c r="B580" s="3"/>
      <c r="C580" s="3"/>
      <c r="D580" s="3"/>
      <c r="E580" s="3"/>
    </row>
    <row r="581" spans="2:5">
      <c r="B581" s="3"/>
      <c r="C581" s="3"/>
      <c r="D581" s="3"/>
      <c r="E581" s="3"/>
    </row>
    <row r="582" spans="2:5">
      <c r="B582" s="3"/>
      <c r="C582" s="3"/>
      <c r="D582" s="3"/>
      <c r="E582" s="3"/>
    </row>
    <row r="583" spans="2:5">
      <c r="B583" s="3"/>
      <c r="C583" s="3"/>
      <c r="D583" s="3"/>
      <c r="E583" s="3"/>
    </row>
    <row r="584" spans="2:5">
      <c r="B584" s="3"/>
      <c r="C584" s="3"/>
      <c r="D584" s="3"/>
      <c r="E584" s="3"/>
    </row>
    <row r="585" spans="2:5">
      <c r="B585" s="3"/>
      <c r="C585" s="3"/>
      <c r="D585" s="3"/>
      <c r="E585" s="3"/>
    </row>
    <row r="586" spans="2:5">
      <c r="B586" s="3"/>
      <c r="C586" s="3"/>
      <c r="D586" s="3"/>
      <c r="E586" s="3"/>
    </row>
    <row r="587" spans="2:5">
      <c r="B587" s="3"/>
      <c r="C587" s="3"/>
      <c r="D587" s="3"/>
      <c r="E587" s="3"/>
    </row>
    <row r="588" spans="2:5">
      <c r="B588" s="3"/>
      <c r="C588" s="3"/>
      <c r="D588" s="3"/>
      <c r="E588" s="3"/>
    </row>
    <row r="589" spans="2:5">
      <c r="B589" s="3"/>
      <c r="C589" s="3"/>
      <c r="D589" s="3"/>
      <c r="E589" s="3"/>
    </row>
    <row r="590" spans="2:5">
      <c r="B590" s="3"/>
      <c r="C590" s="3"/>
      <c r="D590" s="3"/>
      <c r="E590" s="3"/>
    </row>
    <row r="591" spans="2:5">
      <c r="B591" s="3"/>
      <c r="C591" s="3"/>
      <c r="D591" s="3"/>
      <c r="E591" s="3"/>
    </row>
    <row r="592" spans="2:5">
      <c r="B592" s="3"/>
      <c r="C592" s="3"/>
      <c r="D592" s="3"/>
      <c r="E592" s="3"/>
    </row>
    <row r="593" spans="2:5">
      <c r="B593" s="3"/>
      <c r="C593" s="3"/>
      <c r="D593" s="3"/>
      <c r="E593" s="3"/>
    </row>
    <row r="594" spans="2:5">
      <c r="B594" s="3"/>
      <c r="C594" s="3"/>
      <c r="D594" s="3"/>
      <c r="E594" s="3"/>
    </row>
    <row r="595" spans="2:5">
      <c r="B595" s="3"/>
      <c r="C595" s="3"/>
      <c r="D595" s="3"/>
      <c r="E595" s="3"/>
    </row>
    <row r="596" spans="2:5">
      <c r="B596" s="3"/>
      <c r="C596" s="3"/>
      <c r="D596" s="3"/>
      <c r="E596" s="3"/>
    </row>
    <row r="597" spans="2:5">
      <c r="B597" s="3"/>
      <c r="C597" s="3"/>
      <c r="D597" s="3"/>
      <c r="E597" s="3"/>
    </row>
    <row r="598" spans="2:5">
      <c r="B598" s="3"/>
      <c r="C598" s="3"/>
      <c r="D598" s="3"/>
      <c r="E598" s="3"/>
    </row>
    <row r="599" spans="2:5">
      <c r="B599" s="3"/>
      <c r="C599" s="3"/>
      <c r="D599" s="3"/>
      <c r="E599" s="3"/>
    </row>
    <row r="600" spans="2:5">
      <c r="B600" s="3"/>
      <c r="C600" s="3"/>
      <c r="D600" s="3"/>
      <c r="E600" s="3"/>
    </row>
    <row r="601" spans="2:5">
      <c r="B601" s="3"/>
      <c r="C601" s="3"/>
      <c r="D601" s="3"/>
      <c r="E601" s="3"/>
    </row>
    <row r="602" spans="2:5">
      <c r="B602" s="3"/>
      <c r="C602" s="3"/>
      <c r="D602" s="3"/>
      <c r="E602" s="3"/>
    </row>
    <row r="603" spans="2:5">
      <c r="B603" s="3"/>
      <c r="C603" s="3"/>
      <c r="D603" s="3"/>
      <c r="E603" s="3"/>
    </row>
    <row r="604" spans="2:5">
      <c r="B604" s="3"/>
      <c r="C604" s="3"/>
      <c r="D604" s="3"/>
      <c r="E604" s="3"/>
    </row>
    <row r="605" spans="2:5">
      <c r="B605" s="3"/>
      <c r="C605" s="3"/>
      <c r="D605" s="3"/>
      <c r="E605" s="3"/>
    </row>
    <row r="606" spans="2:5">
      <c r="B606" s="3"/>
      <c r="C606" s="3"/>
      <c r="D606" s="3"/>
      <c r="E606" s="3"/>
    </row>
    <row r="607" spans="2:5">
      <c r="B607" s="3"/>
      <c r="C607" s="3"/>
      <c r="D607" s="3"/>
      <c r="E607" s="3"/>
    </row>
    <row r="608" spans="2:5">
      <c r="B608" s="3"/>
      <c r="C608" s="3"/>
      <c r="D608" s="3"/>
      <c r="E608" s="3"/>
    </row>
    <row r="609" spans="2:5">
      <c r="B609" s="3"/>
      <c r="C609" s="3"/>
      <c r="D609" s="3"/>
      <c r="E609" s="3"/>
    </row>
    <row r="610" spans="2:5">
      <c r="B610" s="3"/>
      <c r="C610" s="3"/>
      <c r="D610" s="3"/>
      <c r="E610" s="3"/>
    </row>
    <row r="611" spans="2:5">
      <c r="B611" s="3"/>
      <c r="C611" s="3"/>
      <c r="D611" s="3"/>
      <c r="E611" s="3"/>
    </row>
    <row r="612" spans="2:5">
      <c r="B612" s="3"/>
      <c r="C612" s="3"/>
      <c r="D612" s="3"/>
      <c r="E612" s="3"/>
    </row>
    <row r="613" spans="2:5">
      <c r="B613" s="3"/>
      <c r="C613" s="3"/>
      <c r="D613" s="3"/>
      <c r="E613" s="3"/>
    </row>
    <row r="614" spans="2:5">
      <c r="B614" s="3"/>
      <c r="C614" s="3"/>
      <c r="D614" s="3"/>
      <c r="E614" s="3"/>
    </row>
    <row r="615" spans="2:5">
      <c r="B615" s="3"/>
      <c r="C615" s="3"/>
      <c r="D615" s="3"/>
      <c r="E615" s="3"/>
    </row>
    <row r="616" spans="2:5">
      <c r="B616" s="3"/>
      <c r="C616" s="3"/>
      <c r="D616" s="3"/>
      <c r="E616" s="3"/>
    </row>
    <row r="617" spans="2:5">
      <c r="B617" s="3"/>
      <c r="C617" s="3"/>
      <c r="D617" s="3"/>
      <c r="E617" s="3"/>
    </row>
    <row r="618" spans="2:5">
      <c r="B618" s="3"/>
      <c r="C618" s="3"/>
      <c r="D618" s="3"/>
      <c r="E618" s="3"/>
    </row>
    <row r="619" spans="2:5">
      <c r="B619" s="3"/>
      <c r="C619" s="3"/>
      <c r="D619" s="3"/>
      <c r="E619" s="3"/>
    </row>
    <row r="620" spans="2:5">
      <c r="B620" s="3"/>
      <c r="C620" s="3"/>
      <c r="D620" s="3"/>
      <c r="E620" s="3"/>
    </row>
    <row r="621" spans="2:5">
      <c r="B621" s="3"/>
      <c r="C621" s="3"/>
      <c r="D621" s="3"/>
      <c r="E621" s="3"/>
    </row>
    <row r="622" spans="2:5">
      <c r="B622" s="3"/>
      <c r="C622" s="3"/>
      <c r="D622" s="3"/>
      <c r="E622" s="3"/>
    </row>
    <row r="623" spans="2:5">
      <c r="B623" s="3"/>
      <c r="C623" s="3"/>
      <c r="D623" s="3"/>
      <c r="E623" s="3"/>
    </row>
    <row r="624" spans="2:5">
      <c r="B624" s="3"/>
      <c r="C624" s="3"/>
      <c r="D624" s="3"/>
      <c r="E624" s="3"/>
    </row>
    <row r="625" spans="2:5">
      <c r="B625" s="3"/>
      <c r="C625" s="3"/>
      <c r="D625" s="3"/>
      <c r="E625" s="3"/>
    </row>
    <row r="626" spans="2:5">
      <c r="B626" s="3"/>
      <c r="C626" s="3"/>
      <c r="D626" s="3"/>
      <c r="E626" s="3"/>
    </row>
    <row r="627" spans="2:5">
      <c r="B627" s="3"/>
      <c r="C627" s="3"/>
      <c r="D627" s="3"/>
      <c r="E627" s="3"/>
    </row>
    <row r="628" spans="2:5">
      <c r="B628" s="3"/>
      <c r="C628" s="3"/>
      <c r="D628" s="3"/>
      <c r="E628" s="3"/>
    </row>
    <row r="629" spans="2:5">
      <c r="B629" s="3"/>
      <c r="C629" s="3"/>
      <c r="D629" s="3"/>
      <c r="E629" s="3"/>
    </row>
    <row r="630" spans="2:5">
      <c r="B630" s="3"/>
      <c r="C630" s="3"/>
      <c r="D630" s="3"/>
      <c r="E630" s="3"/>
    </row>
    <row r="631" spans="2:5">
      <c r="B631" s="3"/>
      <c r="C631" s="3"/>
      <c r="D631" s="3"/>
      <c r="E631" s="3"/>
    </row>
    <row r="632" spans="2:5">
      <c r="B632" s="3"/>
      <c r="C632" s="3"/>
      <c r="D632" s="3"/>
      <c r="E632" s="3"/>
    </row>
    <row r="633" spans="2:5">
      <c r="B633" s="3"/>
      <c r="C633" s="3"/>
      <c r="D633" s="3"/>
      <c r="E633" s="3"/>
    </row>
    <row r="634" spans="2:5">
      <c r="B634" s="3"/>
      <c r="C634" s="3"/>
      <c r="D634" s="3"/>
      <c r="E634" s="3"/>
    </row>
    <row r="635" spans="2:5">
      <c r="B635" s="3"/>
      <c r="C635" s="3"/>
      <c r="D635" s="3"/>
      <c r="E635" s="3"/>
    </row>
    <row r="636" spans="2:5">
      <c r="B636" s="3"/>
      <c r="C636" s="3"/>
      <c r="D636" s="3"/>
      <c r="E636" s="3"/>
    </row>
    <row r="637" spans="2:5">
      <c r="B637" s="3"/>
      <c r="C637" s="3"/>
      <c r="D637" s="3"/>
      <c r="E637" s="3"/>
    </row>
    <row r="638" spans="2:5">
      <c r="B638" s="3"/>
      <c r="C638" s="3"/>
      <c r="D638" s="3"/>
      <c r="E638" s="3"/>
    </row>
    <row r="639" spans="2:5">
      <c r="B639" s="3"/>
      <c r="C639" s="3"/>
      <c r="D639" s="3"/>
      <c r="E639" s="3"/>
    </row>
    <row r="640" spans="2:5">
      <c r="B640" s="3"/>
      <c r="C640" s="3"/>
      <c r="D640" s="3"/>
      <c r="E640" s="3"/>
    </row>
    <row r="641" spans="2:5">
      <c r="B641" s="3"/>
      <c r="C641" s="3"/>
      <c r="D641" s="3"/>
      <c r="E641" s="3"/>
    </row>
    <row r="642" spans="2:5">
      <c r="B642" s="3"/>
      <c r="C642" s="3"/>
      <c r="D642" s="3"/>
      <c r="E642" s="3"/>
    </row>
    <row r="643" spans="2:5">
      <c r="B643" s="3"/>
      <c r="C643" s="3"/>
      <c r="D643" s="3"/>
      <c r="E643" s="3"/>
    </row>
    <row r="644" spans="2:5">
      <c r="B644" s="3"/>
      <c r="C644" s="3"/>
      <c r="D644" s="3"/>
      <c r="E644" s="3"/>
    </row>
    <row r="645" spans="2:5">
      <c r="B645" s="3"/>
      <c r="C645" s="3"/>
      <c r="D645" s="3"/>
      <c r="E645" s="3"/>
    </row>
    <row r="646" spans="2:5">
      <c r="B646" s="3"/>
      <c r="C646" s="3"/>
      <c r="D646" s="3"/>
      <c r="E646" s="3"/>
    </row>
    <row r="647" spans="2:5">
      <c r="B647" s="3"/>
      <c r="C647" s="3"/>
      <c r="D647" s="3"/>
      <c r="E647" s="3"/>
    </row>
    <row r="648" spans="2:5">
      <c r="B648" s="3"/>
      <c r="C648" s="3"/>
      <c r="D648" s="3"/>
      <c r="E648" s="3"/>
    </row>
    <row r="649" spans="2:5">
      <c r="B649" s="3"/>
      <c r="C649" s="3"/>
      <c r="D649" s="3"/>
      <c r="E649" s="3"/>
    </row>
    <row r="650" spans="2:5">
      <c r="B650" s="3"/>
      <c r="C650" s="3"/>
      <c r="D650" s="3"/>
      <c r="E650" s="3"/>
    </row>
    <row r="651" spans="2:5">
      <c r="B651" s="3"/>
      <c r="C651" s="3"/>
      <c r="D651" s="3"/>
      <c r="E651" s="3"/>
    </row>
    <row r="652" spans="2:5">
      <c r="B652" s="3"/>
      <c r="C652" s="3"/>
      <c r="D652" s="3"/>
      <c r="E652" s="3"/>
    </row>
    <row r="653" spans="2:5">
      <c r="B653" s="3"/>
      <c r="C653" s="3"/>
      <c r="D653" s="3"/>
      <c r="E653" s="3"/>
    </row>
    <row r="654" spans="2:5">
      <c r="B654" s="3"/>
      <c r="C654" s="3"/>
      <c r="D654" s="3"/>
      <c r="E654" s="3"/>
    </row>
    <row r="655" spans="2:5">
      <c r="B655" s="3"/>
      <c r="C655" s="3"/>
      <c r="D655" s="3"/>
      <c r="E655" s="3"/>
    </row>
    <row r="656" spans="2:5">
      <c r="B656" s="3"/>
      <c r="C656" s="3"/>
      <c r="D656" s="3"/>
      <c r="E656" s="3"/>
    </row>
    <row r="657" spans="2:5">
      <c r="B657" s="3"/>
      <c r="C657" s="3"/>
      <c r="D657" s="3"/>
      <c r="E657" s="3"/>
    </row>
    <row r="658" spans="2:5">
      <c r="B658" s="3"/>
      <c r="C658" s="3"/>
      <c r="D658" s="3"/>
      <c r="E658" s="3"/>
    </row>
    <row r="659" spans="2:5">
      <c r="B659" s="3"/>
      <c r="C659" s="3"/>
      <c r="D659" s="3"/>
      <c r="E659" s="3"/>
    </row>
    <row r="660" spans="2:5">
      <c r="B660" s="3"/>
      <c r="C660" s="3"/>
      <c r="D660" s="3"/>
      <c r="E660" s="3"/>
    </row>
    <row r="661" spans="2:5">
      <c r="B661" s="3"/>
      <c r="C661" s="3"/>
      <c r="D661" s="3"/>
      <c r="E661" s="3"/>
    </row>
    <row r="662" spans="2:5">
      <c r="B662" s="3"/>
      <c r="C662" s="3"/>
      <c r="D662" s="3"/>
      <c r="E662" s="3"/>
    </row>
    <row r="663" spans="2:5">
      <c r="B663" s="3"/>
      <c r="C663" s="3"/>
      <c r="D663" s="3"/>
      <c r="E663" s="3"/>
    </row>
    <row r="664" spans="2:5">
      <c r="B664" s="3"/>
      <c r="C664" s="3"/>
      <c r="D664" s="3"/>
      <c r="E664" s="3"/>
    </row>
    <row r="665" spans="2:5">
      <c r="B665" s="3"/>
      <c r="C665" s="3"/>
      <c r="D665" s="3"/>
      <c r="E665" s="3"/>
    </row>
    <row r="666" spans="2:5">
      <c r="B666" s="3"/>
      <c r="C666" s="3"/>
      <c r="D666" s="3"/>
      <c r="E666" s="3"/>
    </row>
    <row r="667" spans="2:5">
      <c r="B667" s="3"/>
      <c r="C667" s="3"/>
      <c r="D667" s="3"/>
      <c r="E667" s="3"/>
    </row>
    <row r="668" spans="2:5">
      <c r="B668" s="3"/>
      <c r="C668" s="3"/>
      <c r="D668" s="3"/>
      <c r="E668" s="3"/>
    </row>
    <row r="669" spans="2:5">
      <c r="B669" s="3"/>
      <c r="C669" s="3"/>
      <c r="D669" s="3"/>
      <c r="E669" s="3"/>
    </row>
    <row r="670" spans="2:5">
      <c r="B670" s="3"/>
      <c r="C670" s="3"/>
      <c r="D670" s="3"/>
      <c r="E670" s="3"/>
    </row>
    <row r="671" spans="2:5">
      <c r="B671" s="3"/>
      <c r="C671" s="3"/>
      <c r="D671" s="3"/>
      <c r="E671" s="3"/>
    </row>
    <row r="672" spans="2:5">
      <c r="B672" s="3"/>
      <c r="C672" s="3"/>
      <c r="D672" s="3"/>
      <c r="E672" s="3"/>
    </row>
    <row r="673" spans="2:5">
      <c r="B673" s="3"/>
      <c r="C673" s="3"/>
      <c r="D673" s="3"/>
      <c r="E673" s="3"/>
    </row>
    <row r="674" spans="2:5">
      <c r="B674" s="3"/>
      <c r="C674" s="3"/>
      <c r="D674" s="3"/>
      <c r="E674" s="3"/>
    </row>
    <row r="675" spans="2:5">
      <c r="B675" s="3"/>
      <c r="C675" s="3"/>
      <c r="D675" s="3"/>
      <c r="E675" s="3"/>
    </row>
    <row r="676" spans="2:5">
      <c r="B676" s="3"/>
      <c r="C676" s="3"/>
      <c r="D676" s="3"/>
      <c r="E676" s="3"/>
    </row>
    <row r="677" spans="2:5">
      <c r="B677" s="3"/>
      <c r="C677" s="3"/>
      <c r="D677" s="3"/>
      <c r="E677" s="3"/>
    </row>
    <row r="678" spans="2:5">
      <c r="B678" s="3"/>
      <c r="C678" s="3"/>
      <c r="D678" s="3"/>
      <c r="E678" s="3"/>
    </row>
    <row r="679" spans="2:5">
      <c r="B679" s="3"/>
      <c r="C679" s="3"/>
      <c r="D679" s="3"/>
      <c r="E679" s="3"/>
    </row>
    <row r="680" spans="2:5">
      <c r="B680" s="3"/>
      <c r="C680" s="3"/>
      <c r="D680" s="3"/>
      <c r="E680" s="3"/>
    </row>
    <row r="681" spans="2:5">
      <c r="B681" s="3"/>
      <c r="C681" s="3"/>
      <c r="D681" s="3"/>
      <c r="E681" s="3"/>
    </row>
    <row r="682" spans="2:5">
      <c r="B682" s="3"/>
      <c r="C682" s="3"/>
      <c r="D682" s="3"/>
      <c r="E682" s="3"/>
    </row>
    <row r="683" spans="2:5">
      <c r="B683" s="3"/>
      <c r="C683" s="3"/>
      <c r="D683" s="3"/>
      <c r="E683" s="3"/>
    </row>
    <row r="684" spans="2:5">
      <c r="B684" s="3"/>
      <c r="C684" s="3"/>
      <c r="D684" s="3"/>
      <c r="E684" s="3"/>
    </row>
    <row r="685" spans="2:5">
      <c r="B685" s="3"/>
      <c r="C685" s="3"/>
      <c r="D685" s="3"/>
      <c r="E685" s="3"/>
    </row>
    <row r="686" spans="2:5">
      <c r="B686" s="3"/>
      <c r="C686" s="3"/>
      <c r="D686" s="3"/>
      <c r="E686" s="3"/>
    </row>
    <row r="687" spans="2:5">
      <c r="B687" s="3"/>
      <c r="C687" s="3"/>
      <c r="D687" s="3"/>
      <c r="E687" s="3"/>
    </row>
    <row r="688" spans="2:5">
      <c r="B688" s="3"/>
      <c r="C688" s="3"/>
      <c r="D688" s="3"/>
      <c r="E688" s="3"/>
    </row>
    <row r="689" spans="2:5">
      <c r="B689" s="3"/>
      <c r="C689" s="3"/>
      <c r="D689" s="3"/>
      <c r="E689" s="3"/>
    </row>
    <row r="690" spans="2:5">
      <c r="B690" s="3"/>
      <c r="C690" s="3"/>
      <c r="D690" s="3"/>
      <c r="E690" s="3"/>
    </row>
    <row r="691" spans="2:5">
      <c r="B691" s="3"/>
      <c r="C691" s="3"/>
      <c r="D691" s="3"/>
      <c r="E691" s="3"/>
    </row>
    <row r="692" spans="2:5">
      <c r="B692" s="3"/>
      <c r="C692" s="3"/>
      <c r="D692" s="3"/>
      <c r="E692" s="3"/>
    </row>
    <row r="693" spans="2:5">
      <c r="B693" s="3"/>
      <c r="C693" s="3"/>
      <c r="D693" s="3"/>
      <c r="E693" s="3"/>
    </row>
    <row r="694" spans="2:5">
      <c r="B694" s="3"/>
      <c r="C694" s="3"/>
      <c r="D694" s="3"/>
      <c r="E694" s="3"/>
    </row>
    <row r="695" spans="2:5">
      <c r="B695" s="3"/>
      <c r="C695" s="3"/>
      <c r="D695" s="3"/>
      <c r="E695" s="3"/>
    </row>
    <row r="696" spans="2:5">
      <c r="B696" s="3"/>
      <c r="C696" s="3"/>
      <c r="D696" s="3"/>
      <c r="E696" s="3"/>
    </row>
    <row r="697" spans="2:5">
      <c r="B697" s="3"/>
      <c r="C697" s="3"/>
      <c r="D697" s="3"/>
      <c r="E697" s="3"/>
    </row>
    <row r="698" spans="2:5">
      <c r="B698" s="3"/>
      <c r="C698" s="3"/>
      <c r="D698" s="3"/>
      <c r="E698" s="3"/>
    </row>
    <row r="699" spans="2:5">
      <c r="B699" s="3"/>
      <c r="C699" s="3"/>
      <c r="D699" s="3"/>
      <c r="E699" s="3"/>
    </row>
    <row r="700" spans="2:5">
      <c r="B700" s="3"/>
      <c r="C700" s="3"/>
      <c r="D700" s="3"/>
      <c r="E700" s="3"/>
    </row>
    <row r="701" spans="2:5">
      <c r="B701" s="3"/>
      <c r="C701" s="3"/>
      <c r="D701" s="3"/>
      <c r="E701" s="3"/>
    </row>
    <row r="702" spans="2:5">
      <c r="B702" s="3"/>
      <c r="C702" s="3"/>
      <c r="D702" s="3"/>
      <c r="E702" s="3"/>
    </row>
    <row r="703" spans="2:5">
      <c r="B703" s="3"/>
      <c r="C703" s="3"/>
      <c r="D703" s="3"/>
      <c r="E703" s="3"/>
    </row>
    <row r="704" spans="2:5">
      <c r="B704" s="3"/>
      <c r="C704" s="3"/>
      <c r="D704" s="3"/>
      <c r="E704" s="3"/>
    </row>
    <row r="705" spans="2:5">
      <c r="B705" s="3"/>
      <c r="C705" s="3"/>
      <c r="D705" s="3"/>
      <c r="E705" s="3"/>
    </row>
    <row r="706" spans="2:5">
      <c r="B706" s="3"/>
      <c r="C706" s="3"/>
      <c r="D706" s="3"/>
      <c r="E706" s="3"/>
    </row>
    <row r="707" spans="2:5">
      <c r="B707" s="3"/>
      <c r="C707" s="3"/>
      <c r="D707" s="3"/>
      <c r="E707" s="3"/>
    </row>
    <row r="708" spans="2:5">
      <c r="B708" s="3"/>
      <c r="C708" s="3"/>
      <c r="D708" s="3"/>
      <c r="E708" s="3"/>
    </row>
    <row r="709" spans="2:5">
      <c r="B709" s="3"/>
      <c r="C709" s="3"/>
      <c r="D709" s="3"/>
      <c r="E709" s="3"/>
    </row>
    <row r="710" spans="2:5">
      <c r="B710" s="3"/>
      <c r="C710" s="3"/>
      <c r="D710" s="3"/>
      <c r="E710" s="3"/>
    </row>
    <row r="711" spans="2:5">
      <c r="B711" s="3"/>
      <c r="C711" s="3"/>
      <c r="D711" s="3"/>
      <c r="E711" s="3"/>
    </row>
    <row r="712" spans="2:5">
      <c r="B712" s="3"/>
      <c r="C712" s="3"/>
      <c r="D712" s="3"/>
      <c r="E712" s="3"/>
    </row>
    <row r="713" spans="2:5">
      <c r="B713" s="3"/>
      <c r="C713" s="3"/>
      <c r="D713" s="3"/>
      <c r="E713" s="3"/>
    </row>
    <row r="714" spans="2:5">
      <c r="B714" s="3"/>
      <c r="C714" s="3"/>
      <c r="D714" s="3"/>
      <c r="E714" s="3"/>
    </row>
    <row r="715" spans="2:5">
      <c r="B715" s="3"/>
      <c r="C715" s="3"/>
      <c r="D715" s="3"/>
      <c r="E715" s="3"/>
    </row>
    <row r="716" spans="2:5">
      <c r="B716" s="3"/>
      <c r="C716" s="3"/>
      <c r="D716" s="3"/>
      <c r="E716" s="3"/>
    </row>
    <row r="717" spans="2:5">
      <c r="B717" s="3"/>
      <c r="C717" s="3"/>
      <c r="D717" s="3"/>
      <c r="E717" s="3"/>
    </row>
    <row r="718" spans="2:5">
      <c r="B718" s="3"/>
      <c r="C718" s="3"/>
      <c r="D718" s="3"/>
      <c r="E718" s="3"/>
    </row>
    <row r="719" spans="2:5">
      <c r="B719" s="3"/>
      <c r="C719" s="3"/>
      <c r="D719" s="3"/>
      <c r="E719" s="3"/>
    </row>
    <row r="720" spans="2:5">
      <c r="B720" s="3"/>
      <c r="C720" s="3"/>
      <c r="D720" s="3"/>
      <c r="E720" s="3"/>
    </row>
    <row r="721" spans="2:5">
      <c r="B721" s="3"/>
      <c r="C721" s="3"/>
      <c r="D721" s="3"/>
      <c r="E721" s="3"/>
    </row>
    <row r="722" spans="2:5">
      <c r="B722" s="3"/>
      <c r="C722" s="3"/>
      <c r="D722" s="3"/>
      <c r="E722" s="3"/>
    </row>
    <row r="723" spans="2:5">
      <c r="B723" s="3"/>
      <c r="C723" s="3"/>
      <c r="D723" s="3"/>
      <c r="E723" s="3"/>
    </row>
    <row r="724" spans="2:5">
      <c r="B724" s="3"/>
      <c r="C724" s="3"/>
      <c r="D724" s="3"/>
      <c r="E724" s="3"/>
    </row>
    <row r="725" spans="2:5">
      <c r="B725" s="3"/>
      <c r="C725" s="3"/>
      <c r="D725" s="3"/>
      <c r="E725" s="3"/>
    </row>
    <row r="726" spans="2:5">
      <c r="B726" s="3"/>
      <c r="C726" s="3"/>
      <c r="D726" s="3"/>
      <c r="E726" s="3"/>
    </row>
    <row r="727" spans="2:5">
      <c r="B727" s="3"/>
      <c r="C727" s="3"/>
      <c r="D727" s="3"/>
      <c r="E727" s="3"/>
    </row>
    <row r="728" spans="2:5">
      <c r="B728" s="3"/>
      <c r="C728" s="3"/>
      <c r="D728" s="3"/>
      <c r="E728" s="3"/>
    </row>
    <row r="729" spans="2:5">
      <c r="B729" s="3"/>
      <c r="C729" s="3"/>
      <c r="D729" s="3"/>
      <c r="E729" s="3"/>
    </row>
    <row r="730" spans="2:5">
      <c r="B730" s="3"/>
      <c r="C730" s="3"/>
      <c r="D730" s="3"/>
      <c r="E730" s="3"/>
    </row>
    <row r="731" spans="2:5">
      <c r="B731" s="3"/>
      <c r="C731" s="3"/>
      <c r="D731" s="3"/>
      <c r="E731" s="3"/>
    </row>
    <row r="732" spans="2:5">
      <c r="B732" s="3"/>
      <c r="C732" s="3"/>
      <c r="D732" s="3"/>
      <c r="E732" s="3"/>
    </row>
    <row r="733" spans="2:5">
      <c r="B733" s="3"/>
      <c r="C733" s="3"/>
      <c r="D733" s="3"/>
      <c r="E733" s="3"/>
    </row>
    <row r="734" spans="2:5">
      <c r="B734" s="3"/>
      <c r="C734" s="3"/>
      <c r="D734" s="3"/>
      <c r="E734" s="3"/>
    </row>
    <row r="735" spans="2:5">
      <c r="B735" s="3"/>
      <c r="C735" s="3"/>
      <c r="D735" s="3"/>
      <c r="E735" s="3"/>
    </row>
    <row r="736" spans="2:5">
      <c r="B736" s="3"/>
      <c r="C736" s="3"/>
      <c r="D736" s="3"/>
      <c r="E736" s="3"/>
    </row>
    <row r="737" spans="2:5">
      <c r="B737" s="3"/>
      <c r="C737" s="3"/>
      <c r="D737" s="3"/>
      <c r="E737" s="3"/>
    </row>
    <row r="738" spans="2:5">
      <c r="B738" s="3"/>
      <c r="C738" s="3"/>
      <c r="D738" s="3"/>
      <c r="E738" s="3"/>
    </row>
    <row r="739" spans="2:5">
      <c r="B739" s="3"/>
      <c r="C739" s="3"/>
      <c r="D739" s="3"/>
      <c r="E739" s="3"/>
    </row>
    <row r="740" spans="2:5">
      <c r="B740" s="3"/>
      <c r="C740" s="3"/>
      <c r="D740" s="3"/>
      <c r="E740" s="3"/>
    </row>
    <row r="741" spans="2:5">
      <c r="B741" s="3"/>
      <c r="C741" s="3"/>
      <c r="D741" s="3"/>
      <c r="E741" s="3"/>
    </row>
    <row r="742" spans="2:5">
      <c r="B742" s="3"/>
      <c r="C742" s="3"/>
      <c r="D742" s="3"/>
      <c r="E742" s="3"/>
    </row>
    <row r="743" spans="2:5">
      <c r="B743" s="3"/>
      <c r="C743" s="3"/>
      <c r="D743" s="3"/>
      <c r="E743" s="3"/>
    </row>
    <row r="744" spans="2:5">
      <c r="B744" s="3"/>
      <c r="C744" s="3"/>
      <c r="D744" s="3"/>
      <c r="E744" s="3"/>
    </row>
    <row r="745" spans="2:5">
      <c r="B745" s="3"/>
      <c r="C745" s="3"/>
      <c r="D745" s="3"/>
      <c r="E745" s="3"/>
    </row>
    <row r="746" spans="2:5">
      <c r="B746" s="3"/>
      <c r="C746" s="3"/>
      <c r="D746" s="3"/>
      <c r="E746" s="3"/>
    </row>
    <row r="747" spans="2:5">
      <c r="B747" s="3"/>
      <c r="C747" s="3"/>
      <c r="D747" s="3"/>
      <c r="E747" s="3"/>
    </row>
    <row r="748" spans="2:5">
      <c r="B748" s="3"/>
      <c r="C748" s="3"/>
      <c r="D748" s="3"/>
      <c r="E748" s="3"/>
    </row>
    <row r="749" spans="2:5">
      <c r="B749" s="3"/>
      <c r="C749" s="3"/>
      <c r="D749" s="3"/>
      <c r="E749" s="3"/>
    </row>
    <row r="750" spans="2:5">
      <c r="B750" s="3"/>
      <c r="C750" s="3"/>
      <c r="D750" s="3"/>
      <c r="E750" s="3"/>
    </row>
    <row r="751" spans="2:5">
      <c r="B751" s="3"/>
      <c r="C751" s="3"/>
      <c r="D751" s="3"/>
      <c r="E751" s="3"/>
    </row>
    <row r="752" spans="2:5">
      <c r="B752" s="3"/>
      <c r="C752" s="3"/>
      <c r="D752" s="3"/>
      <c r="E752" s="3"/>
    </row>
    <row r="753" spans="2:5">
      <c r="B753" s="3"/>
      <c r="C753" s="3"/>
      <c r="D753" s="3"/>
      <c r="E753" s="3"/>
    </row>
    <row r="754" spans="2:5">
      <c r="B754" s="3"/>
      <c r="C754" s="3"/>
      <c r="D754" s="3"/>
      <c r="E754" s="3"/>
    </row>
    <row r="755" spans="2:5">
      <c r="B755" s="3"/>
      <c r="C755" s="3"/>
      <c r="D755" s="3"/>
      <c r="E755" s="3"/>
    </row>
    <row r="756" spans="2:5">
      <c r="B756" s="3"/>
      <c r="C756" s="3"/>
      <c r="D756" s="3"/>
      <c r="E756" s="3"/>
    </row>
    <row r="757" spans="2:5">
      <c r="B757" s="3"/>
      <c r="C757" s="3"/>
      <c r="D757" s="3"/>
      <c r="E757" s="3"/>
    </row>
    <row r="758" spans="2:5">
      <c r="B758" s="3"/>
      <c r="C758" s="3"/>
      <c r="D758" s="3"/>
      <c r="E758" s="3"/>
    </row>
    <row r="759" spans="2:5">
      <c r="B759" s="3"/>
      <c r="C759" s="3"/>
      <c r="D759" s="3"/>
      <c r="E759" s="3"/>
    </row>
    <row r="760" spans="2:5">
      <c r="B760" s="3"/>
      <c r="C760" s="3"/>
      <c r="D760" s="3"/>
      <c r="E760" s="3"/>
    </row>
    <row r="761" spans="2:5">
      <c r="B761" s="3"/>
      <c r="C761" s="3"/>
      <c r="D761" s="3"/>
      <c r="E761" s="3"/>
    </row>
    <row r="762" spans="2:5">
      <c r="B762" s="3"/>
      <c r="C762" s="3"/>
      <c r="D762" s="3"/>
      <c r="E762" s="3"/>
    </row>
    <row r="763" spans="2:5">
      <c r="B763" s="3"/>
      <c r="C763" s="3"/>
      <c r="D763" s="3"/>
      <c r="E763" s="3"/>
    </row>
    <row r="764" spans="2:5">
      <c r="B764" s="3"/>
      <c r="C764" s="3"/>
      <c r="D764" s="3"/>
      <c r="E764" s="3"/>
    </row>
    <row r="765" spans="2:5">
      <c r="B765" s="3"/>
      <c r="C765" s="3"/>
      <c r="D765" s="3"/>
      <c r="E765" s="3"/>
    </row>
    <row r="766" spans="2:5">
      <c r="B766" s="3"/>
      <c r="C766" s="3"/>
      <c r="D766" s="3"/>
      <c r="E766" s="3"/>
    </row>
    <row r="767" spans="2:5">
      <c r="B767" s="3"/>
      <c r="C767" s="3"/>
      <c r="D767" s="3"/>
      <c r="E767" s="3"/>
    </row>
    <row r="768" spans="2:5">
      <c r="B768" s="3"/>
      <c r="C768" s="3"/>
      <c r="D768" s="3"/>
      <c r="E768" s="3"/>
    </row>
    <row r="769" spans="2:5">
      <c r="B769" s="3"/>
      <c r="C769" s="3"/>
      <c r="D769" s="3"/>
      <c r="E769" s="3"/>
    </row>
    <row r="770" spans="2:5">
      <c r="B770" s="3"/>
      <c r="C770" s="3"/>
      <c r="D770" s="3"/>
      <c r="E770" s="3"/>
    </row>
    <row r="771" spans="2:5">
      <c r="B771" s="3"/>
      <c r="C771" s="3"/>
      <c r="D771" s="3"/>
      <c r="E771" s="3"/>
    </row>
    <row r="772" spans="2:5">
      <c r="B772" s="3"/>
      <c r="C772" s="3"/>
      <c r="D772" s="3"/>
      <c r="E772" s="3"/>
    </row>
    <row r="773" spans="2:5">
      <c r="B773" s="3"/>
      <c r="C773" s="3"/>
      <c r="D773" s="3"/>
      <c r="E773" s="3"/>
    </row>
    <row r="774" spans="2:5">
      <c r="B774" s="3"/>
      <c r="C774" s="3"/>
      <c r="D774" s="3"/>
      <c r="E774" s="3"/>
    </row>
    <row r="775" spans="2:5">
      <c r="B775" s="3"/>
      <c r="C775" s="3"/>
      <c r="D775" s="3"/>
      <c r="E775" s="3"/>
    </row>
    <row r="776" spans="2:5">
      <c r="B776" s="3"/>
      <c r="C776" s="3"/>
      <c r="D776" s="3"/>
      <c r="E776" s="3"/>
    </row>
    <row r="777" spans="2:5">
      <c r="B777" s="3"/>
      <c r="C777" s="3"/>
      <c r="D777" s="3"/>
      <c r="E777" s="3"/>
    </row>
    <row r="778" spans="2:5">
      <c r="B778" s="3"/>
      <c r="C778" s="3"/>
      <c r="D778" s="3"/>
      <c r="E778" s="3"/>
    </row>
    <row r="779" spans="2:5">
      <c r="B779" s="3"/>
      <c r="C779" s="3"/>
      <c r="D779" s="3"/>
      <c r="E779" s="3"/>
    </row>
    <row r="780" spans="2:5">
      <c r="B780" s="3"/>
      <c r="C780" s="3"/>
      <c r="D780" s="3"/>
      <c r="E780" s="3"/>
    </row>
    <row r="781" spans="2:5">
      <c r="B781" s="3"/>
      <c r="C781" s="3"/>
      <c r="D781" s="3"/>
      <c r="E781" s="3"/>
    </row>
    <row r="782" spans="2:5">
      <c r="B782" s="3"/>
      <c r="C782" s="3"/>
      <c r="D782" s="3"/>
      <c r="E782" s="3"/>
    </row>
    <row r="783" spans="2:5">
      <c r="B783" s="3"/>
      <c r="C783" s="3"/>
      <c r="D783" s="3"/>
      <c r="E783" s="3"/>
    </row>
    <row r="784" spans="2:5">
      <c r="B784" s="3"/>
      <c r="C784" s="3"/>
      <c r="D784" s="3"/>
      <c r="E784" s="3"/>
    </row>
    <row r="785" spans="2:5">
      <c r="B785" s="3"/>
      <c r="C785" s="3"/>
      <c r="D785" s="3"/>
      <c r="E785" s="3"/>
    </row>
    <row r="786" spans="2:5">
      <c r="B786" s="3"/>
      <c r="C786" s="3"/>
      <c r="D786" s="3"/>
      <c r="E786" s="3"/>
    </row>
    <row r="787" spans="2:5">
      <c r="B787" s="3"/>
      <c r="C787" s="3"/>
      <c r="D787" s="3"/>
      <c r="E787" s="3"/>
    </row>
    <row r="788" spans="2:5">
      <c r="B788" s="3"/>
      <c r="C788" s="3"/>
      <c r="D788" s="3"/>
      <c r="E788" s="3"/>
    </row>
    <row r="789" spans="2:5">
      <c r="B789" s="3"/>
      <c r="C789" s="3"/>
      <c r="D789" s="3"/>
      <c r="E789" s="3"/>
    </row>
    <row r="790" spans="2:5">
      <c r="B790" s="3"/>
      <c r="C790" s="3"/>
      <c r="D790" s="3"/>
      <c r="E790" s="3"/>
    </row>
    <row r="791" spans="2:5">
      <c r="B791" s="3"/>
      <c r="C791" s="3"/>
      <c r="D791" s="3"/>
      <c r="E791" s="3"/>
    </row>
    <row r="792" spans="2:5">
      <c r="B792" s="3"/>
      <c r="C792" s="3"/>
      <c r="D792" s="3"/>
      <c r="E792" s="3"/>
    </row>
    <row r="793" spans="2:5">
      <c r="B793" s="3"/>
      <c r="C793" s="3"/>
      <c r="D793" s="3"/>
      <c r="E793" s="3"/>
    </row>
    <row r="794" spans="2:5">
      <c r="B794" s="3"/>
      <c r="C794" s="3"/>
      <c r="D794" s="3"/>
      <c r="E794" s="3"/>
    </row>
    <row r="795" spans="2:5">
      <c r="B795" s="3"/>
      <c r="C795" s="3"/>
      <c r="D795" s="3"/>
      <c r="E795" s="3"/>
    </row>
    <row r="796" spans="2:5">
      <c r="B796" s="3"/>
      <c r="C796" s="3"/>
      <c r="D796" s="3"/>
      <c r="E796" s="3"/>
    </row>
    <row r="797" spans="2:5">
      <c r="B797" s="3"/>
      <c r="C797" s="3"/>
      <c r="D797" s="3"/>
      <c r="E797" s="3"/>
    </row>
    <row r="798" spans="2:5">
      <c r="B798" s="3"/>
      <c r="C798" s="3"/>
      <c r="D798" s="3"/>
      <c r="E798" s="3"/>
    </row>
    <row r="799" spans="2:5">
      <c r="B799" s="3"/>
      <c r="C799" s="3"/>
      <c r="D799" s="3"/>
      <c r="E799" s="3"/>
    </row>
    <row r="800" spans="2:5">
      <c r="B800" s="3"/>
      <c r="C800" s="3"/>
      <c r="D800" s="3"/>
      <c r="E800" s="3"/>
    </row>
    <row r="801" spans="2:5">
      <c r="B801" s="3"/>
      <c r="C801" s="3"/>
      <c r="D801" s="3"/>
      <c r="E801" s="3"/>
    </row>
    <row r="802" spans="2:5">
      <c r="B802" s="3"/>
      <c r="C802" s="3"/>
      <c r="D802" s="3"/>
      <c r="E802" s="3"/>
    </row>
    <row r="803" spans="2:5">
      <c r="B803" s="3"/>
      <c r="C803" s="3"/>
      <c r="D803" s="3"/>
      <c r="E803" s="3"/>
    </row>
    <row r="804" spans="2:5">
      <c r="B804" s="3"/>
      <c r="C804" s="3"/>
      <c r="D804" s="3"/>
      <c r="E804" s="3"/>
    </row>
    <row r="805" spans="2:5">
      <c r="B805" s="3"/>
      <c r="C805" s="3"/>
      <c r="D805" s="3"/>
      <c r="E805" s="3"/>
    </row>
    <row r="806" spans="2:5">
      <c r="B806" s="3"/>
      <c r="C806" s="3"/>
      <c r="D806" s="3"/>
      <c r="E806" s="3"/>
    </row>
    <row r="807" spans="2:5">
      <c r="B807" s="3"/>
      <c r="C807" s="3"/>
      <c r="D807" s="3"/>
      <c r="E807" s="3"/>
    </row>
    <row r="808" spans="2:5">
      <c r="B808" s="3"/>
      <c r="C808" s="3"/>
      <c r="D808" s="3"/>
      <c r="E808" s="3"/>
    </row>
    <row r="809" spans="2:5">
      <c r="B809" s="3"/>
      <c r="C809" s="3"/>
      <c r="D809" s="3"/>
      <c r="E809" s="3"/>
    </row>
    <row r="810" spans="2:5">
      <c r="B810" s="3"/>
      <c r="C810" s="3"/>
      <c r="D810" s="3"/>
      <c r="E810" s="3"/>
    </row>
    <row r="811" spans="2:5">
      <c r="B811" s="3"/>
      <c r="C811" s="3"/>
      <c r="D811" s="3"/>
      <c r="E811" s="3"/>
    </row>
    <row r="812" spans="2:5">
      <c r="B812" s="3"/>
      <c r="C812" s="3"/>
      <c r="D812" s="3"/>
      <c r="E812" s="3"/>
    </row>
    <row r="813" spans="2:5">
      <c r="B813" s="3"/>
      <c r="C813" s="3"/>
      <c r="D813" s="3"/>
      <c r="E813" s="3"/>
    </row>
    <row r="814" spans="2:5">
      <c r="B814" s="3"/>
      <c r="C814" s="3"/>
      <c r="D814" s="3"/>
      <c r="E814" s="3"/>
    </row>
    <row r="815" spans="2:5">
      <c r="B815" s="3"/>
      <c r="C815" s="3"/>
      <c r="D815" s="3"/>
      <c r="E815" s="3"/>
    </row>
    <row r="816" spans="2:5">
      <c r="B816" s="3"/>
      <c r="C816" s="3"/>
      <c r="D816" s="3"/>
      <c r="E816" s="3"/>
    </row>
    <row r="817" spans="2:5">
      <c r="B817" s="3"/>
      <c r="C817" s="3"/>
      <c r="D817" s="3"/>
      <c r="E817" s="3"/>
    </row>
    <row r="818" spans="2:5">
      <c r="B818" s="3"/>
      <c r="C818" s="3"/>
      <c r="D818" s="3"/>
      <c r="E818" s="3"/>
    </row>
    <row r="819" spans="2:5">
      <c r="B819" s="3"/>
      <c r="C819" s="3"/>
      <c r="D819" s="3"/>
      <c r="E819" s="3"/>
    </row>
    <row r="820" spans="2:5">
      <c r="B820" s="3"/>
      <c r="C820" s="3"/>
      <c r="D820" s="3"/>
      <c r="E820" s="3"/>
    </row>
    <row r="821" spans="2:5">
      <c r="B821" s="3"/>
      <c r="C821" s="3"/>
      <c r="D821" s="3"/>
      <c r="E821" s="3"/>
    </row>
    <row r="822" spans="2:5">
      <c r="B822" s="3"/>
      <c r="C822" s="3"/>
      <c r="D822" s="3"/>
      <c r="E822" s="3"/>
    </row>
    <row r="823" spans="2:5">
      <c r="B823" s="3"/>
      <c r="C823" s="3"/>
      <c r="D823" s="3"/>
      <c r="E823" s="3"/>
    </row>
    <row r="824" spans="2:5">
      <c r="B824" s="3"/>
      <c r="C824" s="3"/>
      <c r="D824" s="3"/>
      <c r="E824" s="3"/>
    </row>
    <row r="825" spans="2:5">
      <c r="B825" s="3"/>
      <c r="C825" s="3"/>
      <c r="D825" s="3"/>
      <c r="E825" s="3"/>
    </row>
    <row r="826" spans="2:5">
      <c r="B826" s="3"/>
      <c r="C826" s="3"/>
      <c r="D826" s="3"/>
      <c r="E826" s="3"/>
    </row>
    <row r="827" spans="2:5">
      <c r="B827" s="3"/>
      <c r="C827" s="3"/>
      <c r="D827" s="3"/>
      <c r="E827" s="3"/>
    </row>
    <row r="828" spans="2:5">
      <c r="B828" s="3"/>
      <c r="C828" s="3"/>
      <c r="D828" s="3"/>
      <c r="E828" s="3"/>
    </row>
    <row r="829" spans="2:5">
      <c r="B829" s="3"/>
      <c r="C829" s="3"/>
      <c r="D829" s="3"/>
      <c r="E829" s="3"/>
    </row>
    <row r="830" spans="2:5">
      <c r="B830" s="3"/>
      <c r="C830" s="3"/>
      <c r="D830" s="3"/>
      <c r="E830" s="3"/>
    </row>
    <row r="831" spans="2:5">
      <c r="B831" s="3"/>
      <c r="C831" s="3"/>
      <c r="D831" s="3"/>
      <c r="E831" s="3"/>
    </row>
    <row r="832" spans="2:5">
      <c r="B832" s="3"/>
      <c r="C832" s="3"/>
      <c r="D832" s="3"/>
      <c r="E832" s="3"/>
    </row>
    <row r="833" spans="2:5">
      <c r="B833" s="3"/>
      <c r="C833" s="3"/>
      <c r="D833" s="3"/>
      <c r="E833" s="3"/>
    </row>
    <row r="834" spans="2:5">
      <c r="B834" s="3"/>
      <c r="C834" s="3"/>
      <c r="D834" s="3"/>
      <c r="E834" s="3"/>
    </row>
    <row r="835" spans="2:5">
      <c r="B835" s="3"/>
      <c r="C835" s="3"/>
      <c r="D835" s="3"/>
      <c r="E835" s="3"/>
    </row>
    <row r="836" spans="2:5">
      <c r="B836" s="3"/>
      <c r="C836" s="3"/>
      <c r="D836" s="3"/>
      <c r="E836" s="3"/>
    </row>
    <row r="837" spans="2:5">
      <c r="B837" s="3"/>
      <c r="C837" s="3"/>
      <c r="D837" s="3"/>
      <c r="E837" s="3"/>
    </row>
    <row r="838" spans="2:5">
      <c r="B838" s="3"/>
      <c r="C838" s="3"/>
      <c r="D838" s="3"/>
      <c r="E838" s="3"/>
    </row>
    <row r="839" spans="2:5">
      <c r="B839" s="3"/>
      <c r="C839" s="3"/>
      <c r="D839" s="3"/>
      <c r="E839" s="3"/>
    </row>
    <row r="840" spans="2:5">
      <c r="B840" s="3"/>
      <c r="C840" s="3"/>
      <c r="D840" s="3"/>
      <c r="E840" s="3"/>
    </row>
    <row r="841" spans="2:5">
      <c r="B841" s="3"/>
      <c r="C841" s="3"/>
      <c r="D841" s="3"/>
      <c r="E841" s="3"/>
    </row>
    <row r="842" spans="2:5">
      <c r="B842" s="3"/>
      <c r="C842" s="3"/>
      <c r="D842" s="3"/>
      <c r="E842" s="3"/>
    </row>
    <row r="843" spans="2:5">
      <c r="B843" s="3"/>
      <c r="C843" s="3"/>
      <c r="D843" s="3"/>
      <c r="E843" s="3"/>
    </row>
    <row r="844" spans="2:5">
      <c r="B844" s="3"/>
      <c r="C844" s="3"/>
      <c r="D844" s="3"/>
      <c r="E844" s="3"/>
    </row>
    <row r="845" spans="2:5">
      <c r="B845" s="3"/>
      <c r="C845" s="3"/>
      <c r="D845" s="3"/>
      <c r="E845" s="3"/>
    </row>
    <row r="846" spans="2:5">
      <c r="B846" s="3"/>
      <c r="C846" s="3"/>
      <c r="D846" s="3"/>
      <c r="E846" s="3"/>
    </row>
    <row r="847" spans="2:5">
      <c r="B847" s="3"/>
      <c r="C847" s="3"/>
      <c r="D847" s="3"/>
      <c r="E847" s="3"/>
    </row>
    <row r="848" spans="2:5">
      <c r="B848" s="3"/>
      <c r="C848" s="3"/>
      <c r="D848" s="3"/>
      <c r="E848" s="3"/>
    </row>
    <row r="849" spans="2:5">
      <c r="B849" s="3"/>
      <c r="C849" s="3"/>
      <c r="D849" s="3"/>
      <c r="E849" s="3"/>
    </row>
    <row r="850" spans="2:5">
      <c r="B850" s="3"/>
      <c r="C850" s="3"/>
      <c r="D850" s="3"/>
      <c r="E850" s="3"/>
    </row>
    <row r="851" spans="2:5">
      <c r="B851" s="3"/>
      <c r="C851" s="3"/>
      <c r="D851" s="3"/>
      <c r="E851" s="3"/>
    </row>
    <row r="852" spans="2:5">
      <c r="B852" s="3"/>
      <c r="C852" s="3"/>
      <c r="D852" s="3"/>
      <c r="E852" s="3"/>
    </row>
    <row r="853" spans="2:5">
      <c r="B853" s="3"/>
      <c r="C853" s="3"/>
      <c r="D853" s="3"/>
      <c r="E853" s="3"/>
    </row>
    <row r="854" spans="2:5">
      <c r="B854" s="3"/>
      <c r="C854" s="3"/>
      <c r="D854" s="3"/>
      <c r="E854" s="3"/>
    </row>
    <row r="855" spans="2:5">
      <c r="B855" s="3"/>
      <c r="C855" s="3"/>
      <c r="D855" s="3"/>
      <c r="E855" s="3"/>
    </row>
    <row r="856" spans="2:5">
      <c r="B856" s="3"/>
      <c r="C856" s="3"/>
      <c r="D856" s="3"/>
      <c r="E856" s="3"/>
    </row>
    <row r="857" spans="2:5">
      <c r="B857" s="3"/>
      <c r="C857" s="3"/>
      <c r="D857" s="3"/>
      <c r="E857" s="3"/>
    </row>
    <row r="858" spans="2:5">
      <c r="B858" s="3"/>
      <c r="C858" s="3"/>
      <c r="D858" s="3"/>
      <c r="E858" s="3"/>
    </row>
    <row r="859" spans="2:5">
      <c r="B859" s="3"/>
      <c r="C859" s="3"/>
      <c r="D859" s="3"/>
      <c r="E859" s="3"/>
    </row>
    <row r="860" spans="2:5">
      <c r="B860" s="3"/>
      <c r="C860" s="3"/>
      <c r="D860" s="3"/>
      <c r="E860" s="3"/>
    </row>
    <row r="861" spans="2:5">
      <c r="B861" s="3"/>
      <c r="C861" s="3"/>
      <c r="D861" s="3"/>
      <c r="E861" s="3"/>
    </row>
    <row r="862" spans="2:5">
      <c r="B862" s="3"/>
      <c r="C862" s="3"/>
      <c r="D862" s="3"/>
      <c r="E862" s="3"/>
    </row>
    <row r="863" spans="2:5">
      <c r="B863" s="3"/>
      <c r="C863" s="3"/>
      <c r="D863" s="3"/>
      <c r="E863" s="3"/>
    </row>
    <row r="864" spans="2:5">
      <c r="B864" s="3"/>
      <c r="C864" s="3"/>
      <c r="D864" s="3"/>
      <c r="E864" s="3"/>
    </row>
    <row r="865" spans="2:5">
      <c r="B865" s="3"/>
      <c r="C865" s="3"/>
      <c r="D865" s="3"/>
      <c r="E865" s="3"/>
    </row>
    <row r="866" spans="2:5">
      <c r="B866" s="3"/>
      <c r="C866" s="3"/>
      <c r="D866" s="3"/>
      <c r="E866" s="3"/>
    </row>
    <row r="867" spans="2:5">
      <c r="B867" s="3"/>
      <c r="C867" s="3"/>
      <c r="D867" s="3"/>
      <c r="E867" s="3"/>
    </row>
    <row r="868" spans="2:5">
      <c r="B868" s="3"/>
      <c r="C868" s="3"/>
      <c r="D868" s="3"/>
      <c r="E868" s="3"/>
    </row>
    <row r="869" spans="2:5">
      <c r="B869" s="3"/>
      <c r="C869" s="3"/>
      <c r="D869" s="3"/>
      <c r="E869" s="3"/>
    </row>
    <row r="870" spans="2:5">
      <c r="B870" s="3"/>
      <c r="C870" s="3"/>
      <c r="D870" s="3"/>
      <c r="E870" s="3"/>
    </row>
    <row r="871" spans="2:5">
      <c r="B871" s="3"/>
      <c r="C871" s="3"/>
      <c r="D871" s="3"/>
      <c r="E871" s="3"/>
    </row>
    <row r="872" spans="2:5">
      <c r="B872" s="3"/>
      <c r="C872" s="3"/>
      <c r="D872" s="3"/>
      <c r="E872" s="3"/>
    </row>
    <row r="873" spans="2:5">
      <c r="B873" s="3"/>
      <c r="C873" s="3"/>
      <c r="D873" s="3"/>
      <c r="E873" s="3"/>
    </row>
    <row r="874" spans="2:5">
      <c r="B874" s="3"/>
      <c r="C874" s="3"/>
      <c r="D874" s="3"/>
      <c r="E874" s="3"/>
    </row>
    <row r="875" spans="2:5">
      <c r="B875" s="3"/>
      <c r="C875" s="3"/>
      <c r="D875" s="3"/>
      <c r="E875" s="3"/>
    </row>
    <row r="876" spans="2:5">
      <c r="B876" s="3"/>
      <c r="C876" s="3"/>
      <c r="D876" s="3"/>
      <c r="E876" s="3"/>
    </row>
    <row r="877" spans="2:5">
      <c r="B877" s="3"/>
      <c r="C877" s="3"/>
      <c r="D877" s="3"/>
      <c r="E877" s="3"/>
    </row>
    <row r="878" spans="2:5">
      <c r="B878" s="3"/>
      <c r="C878" s="3"/>
      <c r="D878" s="3"/>
      <c r="E878" s="3"/>
    </row>
    <row r="879" spans="2:5">
      <c r="B879" s="3"/>
      <c r="C879" s="3"/>
      <c r="D879" s="3"/>
      <c r="E879" s="3"/>
    </row>
    <row r="880" spans="2:5">
      <c r="B880" s="3"/>
      <c r="C880" s="3"/>
      <c r="D880" s="3"/>
      <c r="E880" s="3"/>
    </row>
    <row r="881" spans="2:5">
      <c r="B881" s="3"/>
      <c r="C881" s="3"/>
      <c r="D881" s="3"/>
      <c r="E881" s="3"/>
    </row>
    <row r="882" spans="2:5">
      <c r="B882" s="3"/>
      <c r="C882" s="3"/>
      <c r="D882" s="3"/>
      <c r="E882" s="3"/>
    </row>
    <row r="883" spans="2:5">
      <c r="B883" s="3"/>
      <c r="C883" s="3"/>
      <c r="D883" s="3"/>
      <c r="E883" s="3"/>
    </row>
    <row r="884" spans="2:5">
      <c r="B884" s="3"/>
      <c r="C884" s="3"/>
      <c r="D884" s="3"/>
      <c r="E884" s="3"/>
    </row>
    <row r="885" spans="2:5">
      <c r="B885" s="3"/>
      <c r="C885" s="3"/>
      <c r="D885" s="3"/>
      <c r="E885" s="3"/>
    </row>
    <row r="886" spans="2:5">
      <c r="B886" s="3"/>
      <c r="C886" s="3"/>
      <c r="D886" s="3"/>
      <c r="E886" s="3"/>
    </row>
    <row r="887" spans="2:5">
      <c r="B887" s="3"/>
      <c r="C887" s="3"/>
      <c r="D887" s="3"/>
      <c r="E887" s="3"/>
    </row>
    <row r="888" spans="2:5">
      <c r="B888" s="3"/>
      <c r="C888" s="3"/>
      <c r="D888" s="3"/>
      <c r="E888" s="3"/>
    </row>
    <row r="889" spans="2:5">
      <c r="B889" s="3"/>
      <c r="C889" s="3"/>
      <c r="D889" s="3"/>
      <c r="E889" s="3"/>
    </row>
    <row r="890" spans="2:5">
      <c r="B890" s="3"/>
      <c r="C890" s="3"/>
      <c r="D890" s="3"/>
      <c r="E890" s="3"/>
    </row>
    <row r="891" spans="2:5">
      <c r="B891" s="3"/>
      <c r="C891" s="3"/>
      <c r="D891" s="3"/>
      <c r="E891" s="3"/>
    </row>
    <row r="892" spans="2:5">
      <c r="B892" s="3"/>
      <c r="C892" s="3"/>
      <c r="D892" s="3"/>
      <c r="E892" s="3"/>
    </row>
    <row r="893" spans="2:5">
      <c r="B893" s="3"/>
      <c r="C893" s="3"/>
      <c r="D893" s="3"/>
      <c r="E893" s="3"/>
    </row>
    <row r="894" spans="2:5">
      <c r="B894" s="3"/>
      <c r="C894" s="3"/>
      <c r="D894" s="3"/>
      <c r="E894" s="3"/>
    </row>
    <row r="895" spans="2:5">
      <c r="B895" s="3"/>
      <c r="C895" s="3"/>
      <c r="D895" s="3"/>
      <c r="E895" s="3"/>
    </row>
    <row r="896" spans="2:5">
      <c r="B896" s="3"/>
      <c r="C896" s="3"/>
      <c r="D896" s="3"/>
      <c r="E896" s="3"/>
    </row>
    <row r="897" spans="2:5">
      <c r="B897" s="3"/>
      <c r="C897" s="3"/>
      <c r="D897" s="3"/>
      <c r="E897" s="3"/>
    </row>
    <row r="898" spans="2:5">
      <c r="B898" s="3"/>
      <c r="C898" s="3"/>
      <c r="D898" s="3"/>
      <c r="E898" s="3"/>
    </row>
    <row r="899" spans="2:5">
      <c r="B899" s="3"/>
      <c r="C899" s="3"/>
      <c r="D899" s="3"/>
      <c r="E899" s="3"/>
    </row>
    <row r="900" spans="2:5">
      <c r="B900" s="3"/>
      <c r="C900" s="3"/>
      <c r="D900" s="3"/>
      <c r="E900" s="3"/>
    </row>
    <row r="901" spans="2:5">
      <c r="B901" s="3"/>
      <c r="C901" s="3"/>
      <c r="D901" s="3"/>
      <c r="E901" s="3"/>
    </row>
    <row r="902" spans="2:5">
      <c r="B902" s="3"/>
      <c r="C902" s="3"/>
      <c r="D902" s="3"/>
      <c r="E902" s="3"/>
    </row>
    <row r="903" spans="2:5">
      <c r="B903" s="3"/>
      <c r="C903" s="3"/>
      <c r="D903" s="3"/>
      <c r="E903" s="3"/>
    </row>
    <row r="904" spans="2:5">
      <c r="B904" s="3"/>
      <c r="C904" s="3"/>
      <c r="D904" s="3"/>
      <c r="E904" s="3"/>
    </row>
    <row r="905" spans="2:5">
      <c r="B905" s="3"/>
      <c r="C905" s="3"/>
      <c r="D905" s="3"/>
      <c r="E905" s="3"/>
    </row>
    <row r="906" spans="2:5">
      <c r="B906" s="3"/>
      <c r="C906" s="3"/>
      <c r="D906" s="3"/>
      <c r="E906" s="3"/>
    </row>
    <row r="907" spans="2:5">
      <c r="B907" s="3"/>
      <c r="C907" s="3"/>
      <c r="D907" s="3"/>
      <c r="E907" s="3"/>
    </row>
    <row r="908" spans="2:5">
      <c r="B908" s="3"/>
      <c r="C908" s="3"/>
      <c r="D908" s="3"/>
      <c r="E908" s="3"/>
    </row>
    <row r="909" spans="2:5">
      <c r="B909" s="3"/>
      <c r="C909" s="3"/>
      <c r="D909" s="3"/>
      <c r="E909" s="3"/>
    </row>
    <row r="910" spans="2:5">
      <c r="B910" s="3"/>
      <c r="C910" s="3"/>
      <c r="D910" s="3"/>
      <c r="E910" s="3"/>
    </row>
    <row r="911" spans="2:5">
      <c r="B911" s="3"/>
      <c r="C911" s="3"/>
      <c r="D911" s="3"/>
      <c r="E911" s="3"/>
    </row>
    <row r="912" spans="2:5">
      <c r="B912" s="3"/>
      <c r="C912" s="3"/>
      <c r="D912" s="3"/>
      <c r="E912" s="3"/>
    </row>
    <row r="913" spans="2:5">
      <c r="B913" s="3"/>
      <c r="C913" s="3"/>
      <c r="D913" s="3"/>
      <c r="E913" s="3"/>
    </row>
    <row r="914" spans="2:5">
      <c r="B914" s="3"/>
      <c r="C914" s="3"/>
      <c r="D914" s="3"/>
      <c r="E914" s="3"/>
    </row>
    <row r="915" spans="2:5">
      <c r="B915" s="3"/>
      <c r="C915" s="3"/>
      <c r="D915" s="3"/>
      <c r="E915" s="3"/>
    </row>
    <row r="916" spans="2:5">
      <c r="B916" s="3"/>
      <c r="C916" s="3"/>
      <c r="D916" s="3"/>
      <c r="E916" s="3"/>
    </row>
    <row r="917" spans="2:5">
      <c r="B917" s="3"/>
      <c r="C917" s="3"/>
      <c r="D917" s="3"/>
      <c r="E917" s="3"/>
    </row>
    <row r="918" spans="2:5">
      <c r="B918" s="3"/>
      <c r="C918" s="3"/>
      <c r="D918" s="3"/>
      <c r="E918" s="3"/>
    </row>
    <row r="919" spans="2:5">
      <c r="B919" s="3"/>
      <c r="C919" s="3"/>
      <c r="D919" s="3"/>
      <c r="E919" s="3"/>
    </row>
    <row r="920" spans="2:5">
      <c r="B920" s="3"/>
      <c r="C920" s="3"/>
      <c r="D920" s="3"/>
      <c r="E920" s="3"/>
    </row>
    <row r="921" spans="2:5">
      <c r="B921" s="3"/>
      <c r="C921" s="3"/>
      <c r="D921" s="3"/>
      <c r="E921" s="3"/>
    </row>
    <row r="922" spans="2:5">
      <c r="B922" s="3"/>
      <c r="C922" s="3"/>
      <c r="D922" s="3"/>
      <c r="E922" s="3"/>
    </row>
    <row r="923" spans="2:5">
      <c r="B923" s="3"/>
      <c r="C923" s="3"/>
      <c r="D923" s="3"/>
      <c r="E923" s="3"/>
    </row>
    <row r="924" spans="2:5">
      <c r="B924" s="3"/>
      <c r="C924" s="3"/>
      <c r="D924" s="3"/>
      <c r="E924" s="3"/>
    </row>
    <row r="925" spans="2:5">
      <c r="B925" s="3"/>
      <c r="C925" s="3"/>
      <c r="D925" s="3"/>
      <c r="E925" s="3"/>
    </row>
    <row r="926" spans="2:5">
      <c r="B926" s="3"/>
      <c r="C926" s="3"/>
      <c r="D926" s="3"/>
      <c r="E926" s="3"/>
    </row>
    <row r="927" spans="2:5">
      <c r="B927" s="3"/>
      <c r="C927" s="3"/>
      <c r="D927" s="3"/>
      <c r="E927" s="3"/>
    </row>
    <row r="928" spans="2:5">
      <c r="B928" s="3"/>
      <c r="C928" s="3"/>
      <c r="D928" s="3"/>
      <c r="E928" s="3"/>
    </row>
    <row r="929" spans="2:5">
      <c r="B929" s="3"/>
      <c r="C929" s="3"/>
      <c r="D929" s="3"/>
      <c r="E929" s="3"/>
    </row>
    <row r="930" spans="2:5">
      <c r="B930" s="3"/>
      <c r="C930" s="3"/>
      <c r="D930" s="3"/>
      <c r="E930" s="3"/>
    </row>
    <row r="931" spans="2:5">
      <c r="B931" s="3"/>
      <c r="C931" s="3"/>
      <c r="D931" s="3"/>
      <c r="E931" s="3"/>
    </row>
    <row r="932" spans="2:5">
      <c r="B932" s="3"/>
      <c r="C932" s="3"/>
      <c r="D932" s="3"/>
      <c r="E932" s="3"/>
    </row>
    <row r="933" spans="2:5">
      <c r="B933" s="3"/>
      <c r="C933" s="3"/>
      <c r="D933" s="3"/>
      <c r="E933" s="3"/>
    </row>
    <row r="934" spans="2:5">
      <c r="B934" s="3"/>
      <c r="C934" s="3"/>
      <c r="D934" s="3"/>
      <c r="E934" s="3"/>
    </row>
    <row r="935" spans="2:5">
      <c r="B935" s="3"/>
      <c r="C935" s="3"/>
      <c r="D935" s="3"/>
      <c r="E935" s="3"/>
    </row>
    <row r="936" spans="2:5">
      <c r="B936" s="3"/>
      <c r="C936" s="3"/>
      <c r="D936" s="3"/>
      <c r="E936" s="3"/>
    </row>
    <row r="937" spans="2:5">
      <c r="B937" s="3"/>
      <c r="C937" s="3"/>
      <c r="D937" s="3"/>
      <c r="E937" s="3"/>
    </row>
    <row r="938" spans="2:5">
      <c r="B938" s="3"/>
      <c r="C938" s="3"/>
      <c r="D938" s="3"/>
      <c r="E938" s="3"/>
    </row>
    <row r="939" spans="2:5">
      <c r="B939" s="3"/>
      <c r="C939" s="3"/>
      <c r="D939" s="3"/>
      <c r="E939" s="3"/>
    </row>
    <row r="940" spans="2:5">
      <c r="B940" s="3"/>
      <c r="C940" s="3"/>
      <c r="D940" s="3"/>
      <c r="E940" s="3"/>
    </row>
    <row r="941" spans="2:5">
      <c r="B941" s="3"/>
      <c r="C941" s="3"/>
      <c r="D941" s="3"/>
      <c r="E941" s="3"/>
    </row>
    <row r="942" spans="2:5">
      <c r="B942" s="3"/>
      <c r="C942" s="3"/>
      <c r="D942" s="3"/>
      <c r="E942" s="3"/>
    </row>
    <row r="943" spans="2:5">
      <c r="B943" s="3"/>
      <c r="C943" s="3"/>
      <c r="D943" s="3"/>
      <c r="E943" s="3"/>
    </row>
    <row r="944" spans="2:5">
      <c r="B944" s="3"/>
      <c r="C944" s="3"/>
      <c r="D944" s="3"/>
      <c r="E944" s="3"/>
    </row>
    <row r="945" spans="2:5">
      <c r="B945" s="3"/>
      <c r="C945" s="3"/>
      <c r="D945" s="3"/>
      <c r="E945" s="3"/>
    </row>
    <row r="946" spans="2:5">
      <c r="B946" s="3"/>
      <c r="C946" s="3"/>
      <c r="D946" s="3"/>
      <c r="E946" s="3"/>
    </row>
    <row r="947" spans="2:5">
      <c r="B947" s="3"/>
      <c r="C947" s="3"/>
      <c r="D947" s="3"/>
      <c r="E947" s="3"/>
    </row>
    <row r="948" spans="2:5">
      <c r="B948" s="3"/>
      <c r="C948" s="3"/>
      <c r="D948" s="3"/>
      <c r="E948" s="3"/>
    </row>
    <row r="949" spans="2:5">
      <c r="B949" s="3"/>
      <c r="C949" s="3"/>
      <c r="D949" s="3"/>
      <c r="E949" s="3"/>
    </row>
    <row r="950" spans="2:5">
      <c r="B950" s="3"/>
      <c r="C950" s="3"/>
      <c r="D950" s="3"/>
      <c r="E950" s="3"/>
    </row>
    <row r="951" spans="2:5">
      <c r="B951" s="3"/>
      <c r="C951" s="3"/>
      <c r="D951" s="3"/>
      <c r="E951" s="3"/>
    </row>
    <row r="952" spans="2:5">
      <c r="B952" s="3"/>
      <c r="C952" s="3"/>
      <c r="D952" s="3"/>
      <c r="E952" s="3"/>
    </row>
    <row r="953" spans="2:5">
      <c r="B953" s="3"/>
      <c r="C953" s="3"/>
      <c r="D953" s="3"/>
      <c r="E953" s="3"/>
    </row>
    <row r="954" spans="2:5">
      <c r="B954" s="3"/>
      <c r="C954" s="3"/>
      <c r="D954" s="3"/>
      <c r="E954" s="3"/>
    </row>
    <row r="955" spans="2:5">
      <c r="B955" s="3"/>
      <c r="C955" s="3"/>
      <c r="D955" s="3"/>
      <c r="E955" s="3"/>
    </row>
    <row r="956" spans="2:5">
      <c r="B956" s="3"/>
      <c r="C956" s="3"/>
      <c r="D956" s="3"/>
      <c r="E956" s="3"/>
    </row>
    <row r="957" spans="2:5">
      <c r="B957" s="3"/>
      <c r="C957" s="3"/>
      <c r="D957" s="3"/>
      <c r="E957" s="3"/>
    </row>
    <row r="958" spans="2:5">
      <c r="B958" s="3"/>
      <c r="C958" s="3"/>
      <c r="D958" s="3"/>
      <c r="E958" s="3"/>
    </row>
    <row r="959" spans="2:5">
      <c r="B959" s="3"/>
      <c r="C959" s="3"/>
      <c r="D959" s="3"/>
      <c r="E959" s="3"/>
    </row>
    <row r="960" spans="2:5">
      <c r="B960" s="3"/>
      <c r="C960" s="3"/>
      <c r="D960" s="3"/>
      <c r="E960" s="3"/>
    </row>
    <row r="961" spans="2:5">
      <c r="B961" s="3"/>
      <c r="C961" s="3"/>
      <c r="D961" s="3"/>
      <c r="E961" s="3"/>
    </row>
    <row r="962" spans="2:5">
      <c r="B962" s="3"/>
      <c r="C962" s="3"/>
      <c r="D962" s="3"/>
      <c r="E962" s="3"/>
    </row>
    <row r="963" spans="2:5">
      <c r="B963" s="3"/>
      <c r="C963" s="3"/>
      <c r="D963" s="3"/>
      <c r="E963" s="3"/>
    </row>
    <row r="964" spans="2:5">
      <c r="B964" s="3"/>
      <c r="C964" s="3"/>
      <c r="D964" s="3"/>
      <c r="E964" s="3"/>
    </row>
    <row r="965" spans="2:5">
      <c r="B965" s="3"/>
      <c r="C965" s="3"/>
      <c r="D965" s="3"/>
      <c r="E965" s="3"/>
    </row>
    <row r="966" spans="2:5">
      <c r="B966" s="3"/>
      <c r="C966" s="3"/>
      <c r="D966" s="3"/>
      <c r="E966" s="3"/>
    </row>
    <row r="967" spans="2:5">
      <c r="B967" s="3"/>
      <c r="C967" s="3"/>
      <c r="D967" s="3"/>
      <c r="E967" s="3"/>
    </row>
    <row r="968" spans="2:5">
      <c r="B968" s="3"/>
      <c r="C968" s="3"/>
      <c r="D968" s="3"/>
      <c r="E968" s="3"/>
    </row>
    <row r="969" spans="2:5">
      <c r="B969" s="3"/>
      <c r="C969" s="3"/>
      <c r="D969" s="3"/>
      <c r="E969" s="3"/>
    </row>
    <row r="970" spans="2:5">
      <c r="B970" s="3"/>
      <c r="C970" s="3"/>
      <c r="D970" s="3"/>
      <c r="E970" s="3"/>
    </row>
    <row r="971" spans="2:5">
      <c r="B971" s="3"/>
      <c r="C971" s="3"/>
      <c r="D971" s="3"/>
      <c r="E971" s="3"/>
    </row>
    <row r="972" spans="2:5">
      <c r="B972" s="3"/>
      <c r="C972" s="3"/>
      <c r="D972" s="3"/>
      <c r="E972" s="3"/>
    </row>
    <row r="973" spans="2:5">
      <c r="B973" s="3"/>
      <c r="C973" s="3"/>
      <c r="D973" s="3"/>
      <c r="E973" s="3"/>
    </row>
    <row r="974" spans="2:5">
      <c r="B974" s="3"/>
      <c r="C974" s="3"/>
      <c r="D974" s="3"/>
      <c r="E974" s="3"/>
    </row>
    <row r="975" spans="2:5">
      <c r="B975" s="3"/>
      <c r="C975" s="3"/>
      <c r="D975" s="3"/>
      <c r="E975" s="3"/>
    </row>
    <row r="976" spans="2:5">
      <c r="B976" s="3"/>
      <c r="C976" s="3"/>
      <c r="D976" s="3"/>
      <c r="E976" s="3"/>
    </row>
    <row r="977" spans="2:5">
      <c r="B977" s="3"/>
      <c r="C977" s="3"/>
      <c r="D977" s="3"/>
      <c r="E977" s="3"/>
    </row>
    <row r="978" spans="2:5">
      <c r="B978" s="3"/>
      <c r="C978" s="3"/>
      <c r="D978" s="3"/>
      <c r="E978" s="3"/>
    </row>
    <row r="979" spans="2:5">
      <c r="B979" s="3"/>
      <c r="C979" s="3"/>
      <c r="D979" s="3"/>
      <c r="E979" s="3"/>
    </row>
    <row r="980" spans="2:5">
      <c r="B980" s="3"/>
      <c r="C980" s="3"/>
      <c r="D980" s="3"/>
      <c r="E980" s="3"/>
    </row>
    <row r="981" spans="2:5">
      <c r="B981" s="3"/>
      <c r="C981" s="3"/>
      <c r="D981" s="3"/>
      <c r="E981" s="3"/>
    </row>
    <row r="982" spans="2:5">
      <c r="B982" s="3"/>
      <c r="C982" s="3"/>
      <c r="D982" s="3"/>
      <c r="E982" s="3"/>
    </row>
    <row r="983" spans="2:5">
      <c r="B983" s="3"/>
      <c r="C983" s="3"/>
      <c r="D983" s="3"/>
      <c r="E983" s="3"/>
    </row>
    <row r="984" spans="2:5">
      <c r="B984" s="3"/>
      <c r="C984" s="3"/>
      <c r="D984" s="3"/>
      <c r="E984" s="3"/>
    </row>
    <row r="985" spans="2:5">
      <c r="B985" s="3"/>
      <c r="C985" s="3"/>
      <c r="D985" s="3"/>
      <c r="E985" s="3"/>
    </row>
    <row r="986" spans="2:5">
      <c r="B986" s="3"/>
      <c r="C986" s="3"/>
      <c r="D986" s="3"/>
      <c r="E986" s="3"/>
    </row>
    <row r="987" spans="2:5">
      <c r="B987" s="3"/>
      <c r="C987" s="3"/>
      <c r="D987" s="3"/>
      <c r="E987" s="3"/>
    </row>
    <row r="988" spans="2:5">
      <c r="B988" s="3"/>
      <c r="C988" s="3"/>
      <c r="D988" s="3"/>
      <c r="E988" s="3"/>
    </row>
    <row r="989" spans="2:5">
      <c r="B989" s="3"/>
      <c r="C989" s="3"/>
      <c r="D989" s="3"/>
      <c r="E989" s="3"/>
    </row>
    <row r="990" spans="2:5">
      <c r="B990" s="3"/>
      <c r="C990" s="3"/>
      <c r="D990" s="3"/>
      <c r="E990" s="3"/>
    </row>
    <row r="991" spans="2:5">
      <c r="B991" s="3"/>
      <c r="C991" s="3"/>
      <c r="D991" s="3"/>
      <c r="E991" s="3"/>
    </row>
    <row r="992" spans="2:5">
      <c r="B992" s="3"/>
      <c r="C992" s="3"/>
      <c r="D992" s="3"/>
      <c r="E992" s="3"/>
    </row>
    <row r="993" spans="2:5">
      <c r="B993" s="3"/>
      <c r="C993" s="3"/>
      <c r="D993" s="3"/>
      <c r="E993" s="3"/>
    </row>
    <row r="994" spans="2:5">
      <c r="B994" s="3"/>
      <c r="C994" s="3"/>
      <c r="D994" s="3"/>
      <c r="E994" s="3"/>
    </row>
    <row r="995" spans="2:5">
      <c r="B995" s="3"/>
      <c r="C995" s="3"/>
      <c r="D995" s="3"/>
      <c r="E995" s="3"/>
    </row>
    <row r="996" spans="2:5">
      <c r="B996" s="3"/>
      <c r="C996" s="3"/>
      <c r="D996" s="3"/>
      <c r="E996" s="3"/>
    </row>
    <row r="997" spans="2:5">
      <c r="B997" s="3"/>
      <c r="C997" s="3"/>
      <c r="D997" s="3"/>
      <c r="E997" s="3"/>
    </row>
    <row r="998" spans="2:5">
      <c r="B998" s="3"/>
      <c r="C998" s="3"/>
      <c r="D998" s="3"/>
      <c r="E998" s="3"/>
    </row>
    <row r="999" spans="2:5">
      <c r="B999" s="3"/>
      <c r="C999" s="3"/>
      <c r="D999" s="3"/>
      <c r="E999" s="3"/>
    </row>
    <row r="1000" spans="2:5">
      <c r="B1000" s="3"/>
      <c r="C1000" s="3"/>
      <c r="D1000" s="3"/>
      <c r="E1000" s="3"/>
    </row>
    <row r="1001" spans="2:5">
      <c r="B1001" s="3"/>
      <c r="C1001" s="3"/>
      <c r="D1001" s="3"/>
      <c r="E1001" s="3"/>
    </row>
    <row r="1002" spans="2:5">
      <c r="B1002" s="3"/>
      <c r="C1002" s="3"/>
      <c r="D1002" s="3"/>
      <c r="E1002" s="3"/>
    </row>
    <row r="1003" spans="2:5">
      <c r="B1003" s="3"/>
      <c r="C1003" s="3"/>
      <c r="D1003" s="3"/>
      <c r="E1003" s="3"/>
    </row>
    <row r="1004" spans="2:5">
      <c r="B1004" s="3"/>
      <c r="C1004" s="3"/>
      <c r="D1004" s="3"/>
      <c r="E1004" s="3"/>
    </row>
    <row r="1005" spans="2:5">
      <c r="B1005" s="3"/>
      <c r="C1005" s="3"/>
      <c r="D1005" s="3"/>
      <c r="E1005" s="3"/>
    </row>
    <row r="1006" spans="2:5">
      <c r="B1006" s="3"/>
      <c r="C1006" s="3"/>
      <c r="D1006" s="3"/>
      <c r="E1006" s="3"/>
    </row>
    <row r="1007" spans="2:5">
      <c r="B1007" s="3"/>
      <c r="C1007" s="3"/>
      <c r="D1007" s="3"/>
      <c r="E1007" s="3"/>
    </row>
    <row r="1008" spans="2:5">
      <c r="B1008" s="3"/>
      <c r="C1008" s="3"/>
      <c r="D1008" s="3"/>
      <c r="E1008" s="3"/>
    </row>
    <row r="1009" spans="2:5">
      <c r="B1009" s="3"/>
      <c r="C1009" s="3"/>
      <c r="D1009" s="3"/>
      <c r="E1009" s="3"/>
    </row>
    <row r="1010" spans="2:5">
      <c r="B1010" s="3"/>
      <c r="C1010" s="3"/>
      <c r="D1010" s="3"/>
      <c r="E1010" s="3"/>
    </row>
    <row r="1011" spans="2:5">
      <c r="B1011" s="3"/>
      <c r="C1011" s="3"/>
      <c r="D1011" s="3"/>
      <c r="E1011" s="3"/>
    </row>
    <row r="1012" spans="2:5">
      <c r="B1012" s="3"/>
      <c r="C1012" s="3"/>
      <c r="D1012" s="3"/>
      <c r="E1012" s="3"/>
    </row>
    <row r="1013" spans="2:5">
      <c r="B1013" s="3"/>
      <c r="C1013" s="3"/>
      <c r="D1013" s="3"/>
      <c r="E1013" s="3"/>
    </row>
    <row r="1014" spans="2:5">
      <c r="B1014" s="3"/>
      <c r="C1014" s="3"/>
      <c r="D1014" s="3"/>
      <c r="E1014" s="3"/>
    </row>
    <row r="1015" spans="2:5">
      <c r="B1015" s="3"/>
      <c r="C1015" s="3"/>
      <c r="D1015" s="3"/>
      <c r="E1015" s="3"/>
    </row>
    <row r="1016" spans="2:5">
      <c r="B1016" s="3"/>
      <c r="C1016" s="3"/>
      <c r="D1016" s="3"/>
      <c r="E1016" s="3"/>
    </row>
    <row r="1017" spans="2:5">
      <c r="B1017" s="3"/>
      <c r="C1017" s="3"/>
      <c r="D1017" s="3"/>
      <c r="E1017" s="3"/>
    </row>
    <row r="1018" spans="2:5">
      <c r="B1018" s="3"/>
      <c r="C1018" s="3"/>
      <c r="D1018" s="3"/>
      <c r="E1018" s="3"/>
    </row>
    <row r="1019" spans="2:5">
      <c r="B1019" s="3"/>
      <c r="C1019" s="3"/>
      <c r="D1019" s="3"/>
      <c r="E1019" s="3"/>
    </row>
    <row r="1020" spans="2:5">
      <c r="B1020" s="3"/>
      <c r="C1020" s="3"/>
      <c r="D1020" s="3"/>
      <c r="E1020" s="3"/>
    </row>
    <row r="1021" spans="2:5">
      <c r="B1021" s="3"/>
      <c r="C1021" s="3"/>
      <c r="D1021" s="3"/>
      <c r="E1021" s="3"/>
    </row>
    <row r="1022" spans="2:5">
      <c r="B1022" s="3"/>
      <c r="C1022" s="3"/>
      <c r="D1022" s="3"/>
      <c r="E1022" s="3"/>
    </row>
    <row r="1023" spans="2:5">
      <c r="B1023" s="3"/>
      <c r="C1023" s="3"/>
      <c r="D1023" s="3"/>
      <c r="E1023" s="3"/>
    </row>
    <row r="1024" spans="2:5">
      <c r="B1024" s="3"/>
      <c r="C1024" s="3"/>
      <c r="D1024" s="3"/>
      <c r="E1024" s="3"/>
    </row>
    <row r="1025" spans="2:5">
      <c r="B1025" s="3"/>
      <c r="C1025" s="3"/>
      <c r="D1025" s="3"/>
      <c r="E1025" s="3"/>
    </row>
    <row r="1026" spans="2:5">
      <c r="B1026" s="3"/>
      <c r="C1026" s="3"/>
      <c r="D1026" s="3"/>
      <c r="E1026" s="3"/>
    </row>
    <row r="1027" spans="2:5">
      <c r="B1027" s="3"/>
      <c r="C1027" s="3"/>
      <c r="D1027" s="3"/>
      <c r="E1027" s="3"/>
    </row>
    <row r="1028" spans="2:5">
      <c r="B1028" s="3"/>
      <c r="C1028" s="3"/>
      <c r="D1028" s="3"/>
      <c r="E1028" s="3"/>
    </row>
    <row r="1029" spans="2:5">
      <c r="B1029" s="3"/>
      <c r="C1029" s="3"/>
      <c r="D1029" s="3"/>
      <c r="E1029" s="3"/>
    </row>
    <row r="1030" spans="2:5">
      <c r="B1030" s="3"/>
      <c r="C1030" s="3"/>
      <c r="D1030" s="3"/>
      <c r="E1030" s="3"/>
    </row>
    <row r="1031" spans="2:5">
      <c r="B1031" s="3"/>
      <c r="C1031" s="3"/>
      <c r="D1031" s="3"/>
      <c r="E1031" s="3"/>
    </row>
    <row r="1032" spans="2:5">
      <c r="B1032" s="3"/>
      <c r="C1032" s="3"/>
      <c r="D1032" s="3"/>
      <c r="E1032" s="3"/>
    </row>
    <row r="1033" spans="2:5">
      <c r="B1033" s="3"/>
      <c r="C1033" s="3"/>
      <c r="D1033" s="3"/>
      <c r="E1033" s="3"/>
    </row>
    <row r="1034" spans="2:5">
      <c r="B1034" s="3"/>
      <c r="C1034" s="3"/>
      <c r="D1034" s="3"/>
      <c r="E1034" s="3"/>
    </row>
    <row r="1035" spans="2:5">
      <c r="B1035" s="3"/>
      <c r="C1035" s="3"/>
      <c r="D1035" s="3"/>
      <c r="E1035" s="3"/>
    </row>
    <row r="1036" spans="2:5">
      <c r="B1036" s="3"/>
      <c r="C1036" s="3"/>
      <c r="D1036" s="3"/>
      <c r="E1036" s="3"/>
    </row>
    <row r="1037" spans="2:5">
      <c r="B1037" s="3"/>
      <c r="C1037" s="3"/>
      <c r="D1037" s="3"/>
      <c r="E1037" s="3"/>
    </row>
    <row r="1038" spans="2:5">
      <c r="B1038" s="3"/>
      <c r="C1038" s="3"/>
      <c r="D1038" s="3"/>
      <c r="E1038" s="3"/>
    </row>
    <row r="1039" spans="2:5">
      <c r="B1039" s="3"/>
      <c r="C1039" s="3"/>
      <c r="D1039" s="3"/>
      <c r="E1039" s="3"/>
    </row>
    <row r="1040" spans="2:5">
      <c r="B1040" s="3"/>
      <c r="C1040" s="3"/>
      <c r="D1040" s="3"/>
      <c r="E1040" s="3"/>
    </row>
    <row r="1041" spans="2:5">
      <c r="B1041" s="3"/>
      <c r="C1041" s="3"/>
      <c r="D1041" s="3"/>
      <c r="E1041" s="3"/>
    </row>
    <row r="1042" spans="2:5">
      <c r="B1042" s="3"/>
      <c r="C1042" s="3"/>
      <c r="D1042" s="3"/>
      <c r="E1042" s="3"/>
    </row>
    <row r="1043" spans="2:5">
      <c r="B1043" s="3"/>
      <c r="C1043" s="3"/>
      <c r="D1043" s="3"/>
      <c r="E1043" s="3"/>
    </row>
    <row r="1044" spans="2:5">
      <c r="B1044" s="3"/>
      <c r="C1044" s="3"/>
      <c r="D1044" s="3"/>
      <c r="E1044" s="3"/>
    </row>
    <row r="1045" spans="2:5">
      <c r="B1045" s="3"/>
      <c r="C1045" s="3"/>
      <c r="D1045" s="3"/>
      <c r="E1045" s="3"/>
    </row>
    <row r="1046" spans="2:5">
      <c r="B1046" s="3"/>
      <c r="C1046" s="3"/>
      <c r="D1046" s="3"/>
      <c r="E1046" s="3"/>
    </row>
    <row r="1047" spans="2:5">
      <c r="B1047" s="3"/>
      <c r="C1047" s="3"/>
      <c r="D1047" s="3"/>
      <c r="E1047" s="3"/>
    </row>
    <row r="1048" spans="2:5">
      <c r="B1048" s="3"/>
      <c r="C1048" s="3"/>
      <c r="D1048" s="3"/>
      <c r="E1048" s="3"/>
    </row>
    <row r="1049" spans="2:5">
      <c r="B1049" s="3"/>
      <c r="C1049" s="3"/>
      <c r="D1049" s="3"/>
      <c r="E1049" s="3"/>
    </row>
    <row r="1050" spans="2:5">
      <c r="B1050" s="3"/>
      <c r="C1050" s="3"/>
      <c r="D1050" s="3"/>
      <c r="E1050" s="3"/>
    </row>
    <row r="1051" spans="2:5">
      <c r="B1051" s="3"/>
      <c r="C1051" s="3"/>
      <c r="D1051" s="3"/>
      <c r="E1051" s="3"/>
    </row>
    <row r="1052" spans="2:5">
      <c r="B1052" s="3"/>
      <c r="C1052" s="3"/>
      <c r="D1052" s="3"/>
      <c r="E1052" s="3"/>
    </row>
    <row r="1053" spans="2:5">
      <c r="B1053" s="3"/>
      <c r="C1053" s="3"/>
      <c r="D1053" s="3"/>
      <c r="E1053" s="3"/>
    </row>
    <row r="1054" spans="2:5">
      <c r="B1054" s="3"/>
      <c r="C1054" s="3"/>
      <c r="D1054" s="3"/>
      <c r="E1054" s="3"/>
    </row>
    <row r="1055" spans="2:5">
      <c r="B1055" s="3"/>
      <c r="C1055" s="3"/>
      <c r="D1055" s="3"/>
      <c r="E1055" s="3"/>
    </row>
    <row r="1056" spans="2:5">
      <c r="B1056" s="3"/>
      <c r="C1056" s="3"/>
      <c r="D1056" s="3"/>
      <c r="E1056" s="3"/>
    </row>
    <row r="1057" spans="2:5">
      <c r="B1057" s="3"/>
      <c r="C1057" s="3"/>
      <c r="D1057" s="3"/>
      <c r="E1057" s="3"/>
    </row>
    <row r="1058" spans="2:5">
      <c r="B1058" s="3"/>
      <c r="C1058" s="3"/>
      <c r="D1058" s="3"/>
      <c r="E1058" s="3"/>
    </row>
    <row r="1059" spans="2:5">
      <c r="B1059" s="3"/>
      <c r="C1059" s="3"/>
      <c r="D1059" s="3"/>
      <c r="E1059" s="3"/>
    </row>
    <row r="1060" spans="2:5">
      <c r="B1060" s="3"/>
      <c r="C1060" s="3"/>
      <c r="D1060" s="3"/>
      <c r="E1060" s="3"/>
    </row>
    <row r="1061" spans="2:5">
      <c r="B1061" s="3"/>
      <c r="C1061" s="3"/>
      <c r="D1061" s="3"/>
      <c r="E1061" s="3"/>
    </row>
    <row r="1062" spans="2:5">
      <c r="B1062" s="3"/>
      <c r="C1062" s="3"/>
      <c r="D1062" s="3"/>
      <c r="E1062" s="3"/>
    </row>
    <row r="1063" spans="2:5">
      <c r="B1063" s="3"/>
      <c r="C1063" s="3"/>
      <c r="D1063" s="3"/>
      <c r="E1063" s="3"/>
    </row>
    <row r="1064" spans="2:5">
      <c r="B1064" s="3"/>
      <c r="C1064" s="3"/>
      <c r="D1064" s="3"/>
      <c r="E1064" s="3"/>
    </row>
    <row r="1065" spans="2:5">
      <c r="B1065" s="3"/>
      <c r="C1065" s="3"/>
      <c r="D1065" s="3"/>
      <c r="E1065" s="3"/>
    </row>
    <row r="1066" spans="2:5">
      <c r="B1066" s="3"/>
      <c r="C1066" s="3"/>
      <c r="D1066" s="3"/>
      <c r="E1066" s="3"/>
    </row>
    <row r="1067" spans="2:5">
      <c r="B1067" s="3"/>
      <c r="C1067" s="3"/>
      <c r="D1067" s="3"/>
      <c r="E1067" s="3"/>
    </row>
    <row r="1068" spans="2:5">
      <c r="B1068" s="3"/>
      <c r="C1068" s="3"/>
      <c r="D1068" s="3"/>
      <c r="E1068" s="3"/>
    </row>
    <row r="1069" spans="2:5">
      <c r="B1069" s="3"/>
      <c r="C1069" s="3"/>
      <c r="D1069" s="3"/>
      <c r="E1069" s="3"/>
    </row>
    <row r="1070" spans="2:5">
      <c r="B1070" s="3"/>
      <c r="C1070" s="3"/>
      <c r="D1070" s="3"/>
      <c r="E1070" s="3"/>
    </row>
    <row r="1071" spans="2:5">
      <c r="B1071" s="3"/>
      <c r="C1071" s="3"/>
      <c r="D1071" s="3"/>
      <c r="E1071" s="3"/>
    </row>
    <row r="1072" spans="2:5">
      <c r="B1072" s="3"/>
      <c r="C1072" s="3"/>
      <c r="D1072" s="3"/>
      <c r="E1072" s="3"/>
    </row>
    <row r="1073" spans="2:5">
      <c r="B1073" s="3"/>
      <c r="C1073" s="3"/>
      <c r="D1073" s="3"/>
      <c r="E1073" s="3"/>
    </row>
    <row r="1074" spans="2:5">
      <c r="B1074" s="3"/>
      <c r="C1074" s="3"/>
      <c r="D1074" s="3"/>
      <c r="E1074" s="3"/>
    </row>
    <row r="1075" spans="2:5">
      <c r="B1075" s="3"/>
      <c r="C1075" s="3"/>
      <c r="D1075" s="3"/>
      <c r="E1075" s="3"/>
    </row>
    <row r="1076" spans="2:5">
      <c r="B1076" s="3"/>
      <c r="C1076" s="3"/>
      <c r="D1076" s="3"/>
      <c r="E1076" s="3"/>
    </row>
    <row r="1077" spans="2:5">
      <c r="B1077" s="3"/>
      <c r="C1077" s="3"/>
      <c r="D1077" s="3"/>
      <c r="E1077" s="3"/>
    </row>
    <row r="1078" spans="2:5">
      <c r="B1078" s="3"/>
      <c r="C1078" s="3"/>
      <c r="D1078" s="3"/>
      <c r="E1078" s="3"/>
    </row>
    <row r="1079" spans="2:5">
      <c r="B1079" s="3"/>
      <c r="C1079" s="3"/>
      <c r="D1079" s="3"/>
      <c r="E1079" s="3"/>
    </row>
    <row r="1080" spans="2:5">
      <c r="B1080" s="3"/>
      <c r="C1080" s="3"/>
      <c r="D1080" s="3"/>
      <c r="E1080" s="3"/>
    </row>
    <row r="1081" spans="2:5">
      <c r="B1081" s="3"/>
      <c r="C1081" s="3"/>
      <c r="D1081" s="3"/>
      <c r="E1081" s="3"/>
    </row>
    <row r="1082" spans="2:5">
      <c r="B1082" s="3"/>
      <c r="C1082" s="3"/>
      <c r="D1082" s="3"/>
      <c r="E1082" s="3"/>
    </row>
    <row r="1083" spans="2:5">
      <c r="B1083" s="3"/>
      <c r="C1083" s="3"/>
      <c r="D1083" s="3"/>
      <c r="E1083" s="3"/>
    </row>
    <row r="1084" spans="2:5">
      <c r="B1084" s="3"/>
      <c r="C1084" s="3"/>
      <c r="D1084" s="3"/>
      <c r="E1084" s="3"/>
    </row>
    <row r="1085" spans="2:5">
      <c r="B1085" s="3"/>
      <c r="C1085" s="3"/>
      <c r="D1085" s="3"/>
      <c r="E1085" s="3"/>
    </row>
    <row r="1086" spans="2:5">
      <c r="B1086" s="3"/>
      <c r="C1086" s="3"/>
      <c r="D1086" s="3"/>
      <c r="E1086" s="3"/>
    </row>
    <row r="1087" spans="2:5">
      <c r="B1087" s="3"/>
      <c r="C1087" s="3"/>
      <c r="D1087" s="3"/>
      <c r="E1087" s="3"/>
    </row>
    <row r="1088" spans="2:5">
      <c r="B1088" s="3"/>
      <c r="C1088" s="3"/>
      <c r="D1088" s="3"/>
      <c r="E1088" s="3"/>
    </row>
    <row r="1089" spans="2:5">
      <c r="B1089" s="3"/>
      <c r="C1089" s="3"/>
      <c r="D1089" s="3"/>
      <c r="E1089" s="3"/>
    </row>
    <row r="1090" spans="2:5">
      <c r="B1090" s="3"/>
      <c r="C1090" s="3"/>
      <c r="D1090" s="3"/>
      <c r="E1090" s="3"/>
    </row>
    <row r="1091" spans="2:5">
      <c r="B1091" s="3"/>
      <c r="C1091" s="3"/>
      <c r="D1091" s="3"/>
      <c r="E1091" s="3"/>
    </row>
    <row r="1092" spans="2:5">
      <c r="B1092" s="3"/>
      <c r="C1092" s="3"/>
      <c r="D1092" s="3"/>
      <c r="E1092" s="3"/>
    </row>
    <row r="1093" spans="2:5">
      <c r="B1093" s="3"/>
      <c r="C1093" s="3"/>
      <c r="D1093" s="3"/>
      <c r="E1093" s="3"/>
    </row>
    <row r="1094" spans="2:5">
      <c r="B1094" s="3"/>
      <c r="C1094" s="3"/>
      <c r="D1094" s="3"/>
      <c r="E1094" s="3"/>
    </row>
    <row r="1095" spans="2:5">
      <c r="B1095" s="3"/>
      <c r="C1095" s="3"/>
      <c r="D1095" s="3"/>
      <c r="E1095" s="3"/>
    </row>
    <row r="1096" spans="2:5">
      <c r="B1096" s="3"/>
      <c r="C1096" s="3"/>
      <c r="D1096" s="3"/>
      <c r="E1096" s="3"/>
    </row>
    <row r="1097" spans="2:5">
      <c r="B1097" s="3"/>
      <c r="C1097" s="3"/>
      <c r="D1097" s="3"/>
      <c r="E1097" s="3"/>
    </row>
    <row r="1098" spans="2:5">
      <c r="B1098" s="3"/>
      <c r="C1098" s="3"/>
      <c r="D1098" s="3"/>
      <c r="E1098" s="3"/>
    </row>
    <row r="1099" spans="2:5">
      <c r="B1099" s="3"/>
      <c r="C1099" s="3"/>
      <c r="D1099" s="3"/>
      <c r="E1099" s="3"/>
    </row>
    <row r="1100" spans="2:5">
      <c r="B1100" s="3"/>
      <c r="C1100" s="3"/>
      <c r="D1100" s="3"/>
      <c r="E1100" s="3"/>
    </row>
    <row r="1101" spans="2:5">
      <c r="B1101" s="3"/>
      <c r="C1101" s="3"/>
      <c r="D1101" s="3"/>
      <c r="E1101" s="3"/>
    </row>
    <row r="1102" spans="2:5">
      <c r="B1102" s="3"/>
      <c r="C1102" s="3"/>
      <c r="D1102" s="3"/>
      <c r="E1102" s="3"/>
    </row>
    <row r="1103" spans="2:5">
      <c r="B1103" s="3"/>
      <c r="C1103" s="3"/>
      <c r="D1103" s="3"/>
      <c r="E1103" s="3"/>
    </row>
    <row r="1104" spans="2:5">
      <c r="B1104" s="3"/>
      <c r="C1104" s="3"/>
      <c r="D1104" s="3"/>
      <c r="E1104" s="3"/>
    </row>
    <row r="1105" spans="2:5">
      <c r="B1105" s="3"/>
      <c r="C1105" s="3"/>
      <c r="D1105" s="3"/>
      <c r="E1105" s="3"/>
    </row>
    <row r="1106" spans="2:5">
      <c r="B1106" s="3"/>
      <c r="C1106" s="3"/>
      <c r="D1106" s="3"/>
      <c r="E1106" s="3"/>
    </row>
    <row r="1107" spans="2:5">
      <c r="B1107" s="3"/>
      <c r="C1107" s="3"/>
      <c r="D1107" s="3"/>
      <c r="E1107" s="3"/>
    </row>
    <row r="1108" spans="2:5">
      <c r="B1108" s="3"/>
      <c r="C1108" s="3"/>
      <c r="D1108" s="3"/>
      <c r="E1108" s="3"/>
    </row>
    <row r="1109" spans="2:5">
      <c r="B1109" s="3"/>
      <c r="C1109" s="3"/>
      <c r="D1109" s="3"/>
      <c r="E1109" s="3"/>
    </row>
    <row r="1110" spans="2:5">
      <c r="B1110" s="3"/>
      <c r="C1110" s="3"/>
      <c r="D1110" s="3"/>
      <c r="E1110" s="3"/>
    </row>
    <row r="1111" spans="2:5">
      <c r="B1111" s="3"/>
      <c r="C1111" s="3"/>
      <c r="D1111" s="3"/>
      <c r="E1111" s="3"/>
    </row>
    <row r="1112" spans="2:5">
      <c r="B1112" s="3"/>
      <c r="C1112" s="3"/>
      <c r="D1112" s="3"/>
      <c r="E1112" s="3"/>
    </row>
    <row r="1113" spans="2:5">
      <c r="B1113" s="3"/>
      <c r="C1113" s="3"/>
      <c r="D1113" s="3"/>
      <c r="E1113" s="3"/>
    </row>
    <row r="1114" spans="2:5">
      <c r="B1114" s="3"/>
      <c r="C1114" s="3"/>
      <c r="D1114" s="3"/>
      <c r="E1114" s="3"/>
    </row>
    <row r="1115" spans="2:5">
      <c r="B1115" s="3"/>
      <c r="C1115" s="3"/>
      <c r="D1115" s="3"/>
      <c r="E1115" s="3"/>
    </row>
    <row r="1116" spans="2:5">
      <c r="B1116" s="3"/>
      <c r="C1116" s="3"/>
      <c r="D1116" s="3"/>
      <c r="E1116" s="3"/>
    </row>
    <row r="1117" spans="2:5">
      <c r="B1117" s="3"/>
      <c r="C1117" s="3"/>
      <c r="D1117" s="3"/>
      <c r="E1117" s="3"/>
    </row>
    <row r="1118" spans="2:5">
      <c r="B1118" s="3"/>
      <c r="C1118" s="3"/>
      <c r="D1118" s="3"/>
      <c r="E1118" s="3"/>
    </row>
    <row r="1119" spans="2:5">
      <c r="B1119" s="3"/>
      <c r="C1119" s="3"/>
      <c r="D1119" s="3"/>
      <c r="E1119" s="3"/>
    </row>
    <row r="1120" spans="2:5">
      <c r="B1120" s="3"/>
      <c r="C1120" s="3"/>
      <c r="D1120" s="3"/>
      <c r="E1120" s="3"/>
    </row>
    <row r="1121" spans="2:5">
      <c r="B1121" s="3"/>
      <c r="C1121" s="3"/>
      <c r="D1121" s="3"/>
      <c r="E1121" s="3"/>
    </row>
    <row r="1122" spans="2:5">
      <c r="B1122" s="3"/>
      <c r="C1122" s="3"/>
      <c r="D1122" s="3"/>
      <c r="E1122" s="3"/>
    </row>
    <row r="1123" spans="2:5">
      <c r="B1123" s="3"/>
      <c r="C1123" s="3"/>
      <c r="D1123" s="3"/>
      <c r="E1123" s="3"/>
    </row>
    <row r="1124" spans="2:5">
      <c r="B1124" s="3"/>
      <c r="C1124" s="3"/>
      <c r="D1124" s="3"/>
      <c r="E1124" s="3"/>
    </row>
    <row r="1125" spans="2:5">
      <c r="B1125" s="3"/>
      <c r="C1125" s="3"/>
      <c r="D1125" s="3"/>
      <c r="E1125" s="3"/>
    </row>
    <row r="1126" spans="2:5">
      <c r="B1126" s="3"/>
      <c r="C1126" s="3"/>
      <c r="D1126" s="3"/>
      <c r="E1126" s="3"/>
    </row>
    <row r="1127" spans="2:5">
      <c r="B1127" s="3"/>
      <c r="C1127" s="3"/>
      <c r="D1127" s="3"/>
      <c r="E1127" s="3"/>
    </row>
    <row r="1128" spans="2:5">
      <c r="B1128" s="3"/>
      <c r="C1128" s="3"/>
      <c r="D1128" s="3"/>
      <c r="E1128" s="3"/>
    </row>
    <row r="1129" spans="2:5">
      <c r="B1129" s="3"/>
      <c r="C1129" s="3"/>
      <c r="D1129" s="3"/>
      <c r="E1129" s="3"/>
    </row>
    <row r="1130" spans="2:5">
      <c r="B1130" s="3"/>
      <c r="C1130" s="3"/>
      <c r="D1130" s="3"/>
      <c r="E1130" s="3"/>
    </row>
    <row r="1131" spans="2:5">
      <c r="B1131" s="3"/>
      <c r="C1131" s="3"/>
      <c r="D1131" s="3"/>
      <c r="E1131" s="3"/>
    </row>
    <row r="1132" spans="2:5">
      <c r="B1132" s="3"/>
      <c r="C1132" s="3"/>
      <c r="D1132" s="3"/>
      <c r="E1132" s="3"/>
    </row>
    <row r="1133" spans="2:5">
      <c r="B1133" s="3"/>
      <c r="C1133" s="3"/>
      <c r="D1133" s="3"/>
      <c r="E1133" s="3"/>
    </row>
    <row r="1134" spans="2:5">
      <c r="B1134" s="3"/>
      <c r="C1134" s="3"/>
      <c r="D1134" s="3"/>
      <c r="E1134" s="3"/>
    </row>
    <row r="1135" spans="2:5">
      <c r="B1135" s="3"/>
      <c r="C1135" s="3"/>
      <c r="D1135" s="3"/>
      <c r="E1135" s="3"/>
    </row>
    <row r="1136" spans="2:5">
      <c r="B1136" s="3"/>
      <c r="C1136" s="3"/>
      <c r="D1136" s="3"/>
      <c r="E1136" s="3"/>
    </row>
    <row r="1137" spans="2:5">
      <c r="B1137" s="3"/>
      <c r="C1137" s="3"/>
      <c r="D1137" s="3"/>
      <c r="E1137" s="3"/>
    </row>
    <row r="1138" spans="2:5">
      <c r="B1138" s="3"/>
      <c r="C1138" s="3"/>
      <c r="D1138" s="3"/>
      <c r="E1138" s="3"/>
    </row>
    <row r="1139" spans="2:5">
      <c r="B1139" s="3"/>
      <c r="C1139" s="3"/>
      <c r="D1139" s="3"/>
      <c r="E1139" s="3"/>
    </row>
    <row r="1140" spans="2:5">
      <c r="B1140" s="3"/>
      <c r="C1140" s="3"/>
      <c r="D1140" s="3"/>
      <c r="E1140" s="3"/>
    </row>
    <row r="1141" spans="2:5">
      <c r="B1141" s="3"/>
      <c r="C1141" s="3"/>
      <c r="D1141" s="3"/>
      <c r="E1141" s="3"/>
    </row>
    <row r="1142" spans="2:5">
      <c r="B1142" s="3"/>
      <c r="C1142" s="3"/>
      <c r="D1142" s="3"/>
      <c r="E1142" s="3"/>
    </row>
    <row r="1143" spans="2:5">
      <c r="B1143" s="3"/>
      <c r="C1143" s="3"/>
      <c r="D1143" s="3"/>
      <c r="E1143" s="3"/>
    </row>
    <row r="1144" spans="2:5">
      <c r="B1144" s="3"/>
      <c r="C1144" s="3"/>
      <c r="D1144" s="3"/>
      <c r="E1144" s="3"/>
    </row>
    <row r="1145" spans="2:5">
      <c r="B1145" s="3"/>
      <c r="C1145" s="3"/>
      <c r="D1145" s="3"/>
      <c r="E1145" s="3"/>
    </row>
    <row r="1146" spans="2:5">
      <c r="B1146" s="3"/>
      <c r="C1146" s="3"/>
      <c r="D1146" s="3"/>
      <c r="E1146" s="3"/>
    </row>
    <row r="1147" spans="2:5">
      <c r="B1147" s="3"/>
      <c r="C1147" s="3"/>
      <c r="D1147" s="3"/>
      <c r="E1147" s="3"/>
    </row>
    <row r="1148" spans="2:5">
      <c r="B1148" s="3"/>
      <c r="C1148" s="3"/>
      <c r="D1148" s="3"/>
      <c r="E1148" s="3"/>
    </row>
    <row r="1149" spans="2:5">
      <c r="B1149" s="3"/>
      <c r="C1149" s="3"/>
      <c r="D1149" s="3"/>
      <c r="E1149" s="3"/>
    </row>
    <row r="1150" spans="2:5">
      <c r="B1150" s="3"/>
      <c r="C1150" s="3"/>
      <c r="D1150" s="3"/>
      <c r="E1150" s="3"/>
    </row>
    <row r="1151" spans="2:5">
      <c r="B1151" s="3"/>
      <c r="C1151" s="3"/>
      <c r="D1151" s="3"/>
      <c r="E1151" s="3"/>
    </row>
    <row r="1152" spans="2:5">
      <c r="B1152" s="3"/>
      <c r="C1152" s="3"/>
      <c r="D1152" s="3"/>
      <c r="E1152" s="3"/>
    </row>
    <row r="1153" spans="2:5">
      <c r="B1153" s="3"/>
      <c r="C1153" s="3"/>
      <c r="D1153" s="3"/>
      <c r="E1153" s="3"/>
    </row>
    <row r="1154" spans="2:5">
      <c r="B1154" s="3"/>
      <c r="C1154" s="3"/>
      <c r="D1154" s="3"/>
      <c r="E1154" s="3"/>
    </row>
    <row r="1155" spans="2:5">
      <c r="B1155" s="3"/>
      <c r="C1155" s="3"/>
      <c r="D1155" s="3"/>
      <c r="E1155" s="3"/>
    </row>
    <row r="1156" spans="2:5">
      <c r="B1156" s="3"/>
      <c r="C1156" s="3"/>
      <c r="D1156" s="3"/>
      <c r="E1156" s="3"/>
    </row>
    <row r="1157" spans="2:5">
      <c r="B1157" s="3"/>
      <c r="C1157" s="3"/>
      <c r="D1157" s="3"/>
      <c r="E1157" s="3"/>
    </row>
    <row r="1158" spans="2:5">
      <c r="B1158" s="3"/>
      <c r="C1158" s="3"/>
      <c r="D1158" s="3"/>
      <c r="E1158" s="3"/>
    </row>
    <row r="1159" spans="2:5">
      <c r="B1159" s="3"/>
      <c r="C1159" s="3"/>
      <c r="D1159" s="3"/>
      <c r="E1159" s="3"/>
    </row>
    <row r="1160" spans="2:5">
      <c r="B1160" s="3"/>
      <c r="C1160" s="3"/>
      <c r="D1160" s="3"/>
      <c r="E1160" s="3"/>
    </row>
    <row r="1161" spans="2:5">
      <c r="B1161" s="3"/>
      <c r="C1161" s="3"/>
      <c r="D1161" s="3"/>
      <c r="E1161" s="3"/>
    </row>
    <row r="1162" spans="2:5">
      <c r="B1162" s="3"/>
      <c r="C1162" s="3"/>
      <c r="D1162" s="3"/>
      <c r="E1162" s="3"/>
    </row>
    <row r="1163" spans="2:5">
      <c r="B1163" s="3"/>
      <c r="C1163" s="3"/>
      <c r="D1163" s="3"/>
      <c r="E1163" s="3"/>
    </row>
    <row r="1164" spans="2:5">
      <c r="B1164" s="3"/>
      <c r="C1164" s="3"/>
      <c r="D1164" s="3"/>
      <c r="E1164" s="3"/>
    </row>
    <row r="1165" spans="2:5">
      <c r="B1165" s="3"/>
      <c r="C1165" s="3"/>
      <c r="D1165" s="3"/>
      <c r="E1165" s="3"/>
    </row>
    <row r="1166" spans="2:5">
      <c r="B1166" s="3"/>
      <c r="C1166" s="3"/>
      <c r="D1166" s="3"/>
      <c r="E1166" s="3"/>
    </row>
    <row r="1167" spans="2:5">
      <c r="B1167" s="3"/>
      <c r="C1167" s="3"/>
      <c r="D1167" s="3"/>
      <c r="E1167" s="3"/>
    </row>
    <row r="1168" spans="2:5">
      <c r="B1168" s="3"/>
      <c r="C1168" s="3"/>
      <c r="D1168" s="3"/>
      <c r="E1168" s="3"/>
    </row>
    <row r="1169" spans="2:5">
      <c r="B1169" s="3"/>
      <c r="C1169" s="3"/>
      <c r="D1169" s="3"/>
      <c r="E1169" s="3"/>
    </row>
    <row r="1170" spans="2:5">
      <c r="B1170" s="3"/>
      <c r="C1170" s="3"/>
      <c r="D1170" s="3"/>
      <c r="E1170" s="3"/>
    </row>
    <row r="1171" spans="2:5">
      <c r="B1171" s="3"/>
      <c r="C1171" s="3"/>
      <c r="D1171" s="3"/>
      <c r="E1171" s="3"/>
    </row>
    <row r="1172" spans="2:5">
      <c r="B1172" s="3"/>
      <c r="C1172" s="3"/>
      <c r="D1172" s="3"/>
      <c r="E1172" s="3"/>
    </row>
    <row r="1173" spans="2:5">
      <c r="B1173" s="3"/>
      <c r="C1173" s="3"/>
      <c r="D1173" s="3"/>
      <c r="E1173" s="3"/>
    </row>
    <row r="1174" spans="2:5">
      <c r="B1174" s="3"/>
      <c r="C1174" s="3"/>
      <c r="D1174" s="3"/>
      <c r="E1174" s="3"/>
    </row>
    <row r="1175" spans="2:5">
      <c r="B1175" s="3"/>
      <c r="C1175" s="3"/>
      <c r="D1175" s="3"/>
      <c r="E1175" s="3"/>
    </row>
    <row r="1176" spans="2:5">
      <c r="B1176" s="3"/>
      <c r="C1176" s="3"/>
      <c r="D1176" s="3"/>
      <c r="E1176" s="3"/>
    </row>
    <row r="1177" spans="2:5">
      <c r="B1177" s="3"/>
      <c r="C1177" s="3"/>
      <c r="D1177" s="3"/>
      <c r="E1177" s="3"/>
    </row>
    <row r="1178" spans="2:5">
      <c r="B1178" s="3"/>
      <c r="C1178" s="3"/>
      <c r="D1178" s="3"/>
      <c r="E1178" s="3"/>
    </row>
    <row r="1179" spans="2:5">
      <c r="B1179" s="3"/>
      <c r="C1179" s="3"/>
      <c r="D1179" s="3"/>
      <c r="E1179" s="3"/>
    </row>
    <row r="1180" spans="2:5">
      <c r="B1180" s="3"/>
      <c r="C1180" s="3"/>
      <c r="D1180" s="3"/>
      <c r="E1180" s="3"/>
    </row>
    <row r="1181" spans="2:5">
      <c r="B1181" s="3"/>
      <c r="C1181" s="3"/>
      <c r="D1181" s="3"/>
      <c r="E1181" s="3"/>
    </row>
    <row r="1182" spans="2:5">
      <c r="B1182" s="3"/>
      <c r="C1182" s="3"/>
      <c r="D1182" s="3"/>
      <c r="E1182" s="3"/>
    </row>
    <row r="1183" spans="2:5">
      <c r="B1183" s="3"/>
      <c r="C1183" s="3"/>
      <c r="D1183" s="3"/>
      <c r="E1183" s="3"/>
    </row>
    <row r="1184" spans="2:5">
      <c r="B1184" s="3"/>
      <c r="C1184" s="3"/>
      <c r="D1184" s="3"/>
      <c r="E1184" s="3"/>
    </row>
    <row r="1185" spans="2:5">
      <c r="B1185" s="3"/>
      <c r="C1185" s="3"/>
      <c r="D1185" s="3"/>
      <c r="E1185" s="3"/>
    </row>
    <row r="1186" spans="2:5">
      <c r="B1186" s="3"/>
      <c r="C1186" s="3"/>
      <c r="D1186" s="3"/>
      <c r="E1186" s="3"/>
    </row>
    <row r="1187" spans="2:5">
      <c r="B1187" s="3"/>
      <c r="C1187" s="3"/>
      <c r="D1187" s="3"/>
      <c r="E1187" s="3"/>
    </row>
    <row r="1188" spans="2:5">
      <c r="B1188" s="3"/>
      <c r="C1188" s="3"/>
      <c r="D1188" s="3"/>
      <c r="E1188" s="3"/>
    </row>
    <row r="1189" spans="2:5">
      <c r="B1189" s="3"/>
      <c r="C1189" s="3"/>
      <c r="D1189" s="3"/>
      <c r="E1189" s="3"/>
    </row>
    <row r="1190" spans="2:5">
      <c r="B1190" s="3"/>
      <c r="C1190" s="3"/>
      <c r="D1190" s="3"/>
      <c r="E1190" s="3"/>
    </row>
    <row r="1191" spans="2:5">
      <c r="B1191" s="3"/>
      <c r="C1191" s="3"/>
      <c r="D1191" s="3"/>
      <c r="E1191" s="3"/>
    </row>
    <row r="1192" spans="2:5">
      <c r="B1192" s="3"/>
      <c r="C1192" s="3"/>
      <c r="D1192" s="3"/>
      <c r="E1192" s="3"/>
    </row>
    <row r="1193" spans="2:5">
      <c r="B1193" s="3"/>
      <c r="C1193" s="3"/>
      <c r="D1193" s="3"/>
      <c r="E1193" s="3"/>
    </row>
    <row r="1194" spans="2:5">
      <c r="B1194" s="3"/>
      <c r="C1194" s="3"/>
      <c r="D1194" s="3"/>
      <c r="E1194" s="3"/>
    </row>
    <row r="1195" spans="2:5">
      <c r="B1195" s="3"/>
      <c r="C1195" s="3"/>
      <c r="D1195" s="3"/>
      <c r="E1195" s="3"/>
    </row>
    <row r="1196" spans="2:5">
      <c r="B1196" s="3"/>
      <c r="C1196" s="3"/>
      <c r="D1196" s="3"/>
      <c r="E1196" s="3"/>
    </row>
    <row r="1197" spans="2:5">
      <c r="B1197" s="3"/>
      <c r="C1197" s="3"/>
      <c r="D1197" s="3"/>
      <c r="E1197" s="3"/>
    </row>
    <row r="1198" spans="2:5">
      <c r="B1198" s="3"/>
      <c r="C1198" s="3"/>
      <c r="D1198" s="3"/>
      <c r="E1198" s="3"/>
    </row>
    <row r="1199" spans="2:5">
      <c r="B1199" s="3"/>
      <c r="C1199" s="3"/>
      <c r="D1199" s="3"/>
      <c r="E1199" s="3"/>
    </row>
    <row r="1200" spans="2:5">
      <c r="B1200" s="3"/>
      <c r="C1200" s="3"/>
      <c r="D1200" s="3"/>
      <c r="E1200" s="3"/>
    </row>
    <row r="1201" spans="2:5">
      <c r="B1201" s="3"/>
      <c r="C1201" s="3"/>
      <c r="D1201" s="3"/>
      <c r="E1201" s="3"/>
    </row>
    <row r="1202" spans="2:5">
      <c r="B1202" s="3"/>
      <c r="C1202" s="3"/>
      <c r="D1202" s="3"/>
      <c r="E1202" s="3"/>
    </row>
    <row r="1203" spans="2:5">
      <c r="B1203" s="3"/>
      <c r="C1203" s="3"/>
      <c r="D1203" s="3"/>
      <c r="E1203" s="3"/>
    </row>
    <row r="1204" spans="2:5">
      <c r="B1204" s="3"/>
      <c r="C1204" s="3"/>
      <c r="D1204" s="3"/>
      <c r="E1204" s="3"/>
    </row>
    <row r="1205" spans="2:5">
      <c r="B1205" s="3"/>
      <c r="C1205" s="3"/>
      <c r="D1205" s="3"/>
      <c r="E1205" s="3"/>
    </row>
    <row r="1206" spans="2:5">
      <c r="B1206" s="3"/>
      <c r="C1206" s="3"/>
      <c r="D1206" s="3"/>
      <c r="E1206" s="3"/>
    </row>
    <row r="1207" spans="2:5">
      <c r="B1207" s="3"/>
      <c r="C1207" s="3"/>
      <c r="D1207" s="3"/>
      <c r="E1207" s="3"/>
    </row>
    <row r="1208" spans="2:5">
      <c r="B1208" s="3"/>
      <c r="C1208" s="3"/>
      <c r="D1208" s="3"/>
      <c r="E1208" s="3"/>
    </row>
    <row r="1209" spans="2:5">
      <c r="B1209" s="3"/>
      <c r="C1209" s="3"/>
      <c r="D1209" s="3"/>
      <c r="E1209" s="3"/>
    </row>
    <row r="1210" spans="2:5">
      <c r="B1210" s="3"/>
      <c r="C1210" s="3"/>
      <c r="D1210" s="3"/>
      <c r="E1210" s="3"/>
    </row>
    <row r="1211" spans="2:5">
      <c r="B1211" s="3"/>
      <c r="C1211" s="3"/>
      <c r="D1211" s="3"/>
      <c r="E1211" s="3"/>
    </row>
    <row r="1212" spans="2:5">
      <c r="B1212" s="3"/>
      <c r="C1212" s="3"/>
      <c r="D1212" s="3"/>
      <c r="E1212" s="3"/>
    </row>
    <row r="1213" spans="2:5">
      <c r="B1213" s="3"/>
      <c r="C1213" s="3"/>
      <c r="D1213" s="3"/>
      <c r="E1213" s="3"/>
    </row>
    <row r="1214" spans="2:5">
      <c r="B1214" s="3"/>
      <c r="C1214" s="3"/>
      <c r="D1214" s="3"/>
      <c r="E1214" s="3"/>
    </row>
    <row r="1215" spans="2:5">
      <c r="B1215" s="3"/>
      <c r="C1215" s="3"/>
      <c r="D1215" s="3"/>
      <c r="E1215" s="3"/>
    </row>
    <row r="1216" spans="2:5">
      <c r="B1216" s="3"/>
      <c r="C1216" s="3"/>
      <c r="D1216" s="3"/>
      <c r="E1216" s="3"/>
    </row>
    <row r="1217" spans="2:5">
      <c r="B1217" s="3"/>
      <c r="C1217" s="3"/>
      <c r="D1217" s="3"/>
      <c r="E1217" s="3"/>
    </row>
    <row r="1218" spans="2:5">
      <c r="B1218" s="3"/>
      <c r="C1218" s="3"/>
      <c r="D1218" s="3"/>
      <c r="E1218" s="3"/>
    </row>
    <row r="1219" spans="2:5">
      <c r="B1219" s="3"/>
      <c r="C1219" s="3"/>
      <c r="D1219" s="3"/>
      <c r="E1219" s="3"/>
    </row>
    <row r="1220" spans="2:5">
      <c r="B1220" s="3"/>
      <c r="C1220" s="3"/>
      <c r="D1220" s="3"/>
      <c r="E1220" s="3"/>
    </row>
    <row r="1221" spans="2:5">
      <c r="B1221" s="3"/>
      <c r="C1221" s="3"/>
      <c r="D1221" s="3"/>
      <c r="E1221" s="3"/>
    </row>
    <row r="1222" spans="2:5">
      <c r="B1222" s="3"/>
      <c r="C1222" s="3"/>
      <c r="D1222" s="3"/>
      <c r="E1222" s="3"/>
    </row>
    <row r="1223" spans="2:5">
      <c r="B1223" s="3"/>
      <c r="C1223" s="3"/>
      <c r="D1223" s="3"/>
      <c r="E1223" s="3"/>
    </row>
    <row r="1224" spans="2:5">
      <c r="B1224" s="3"/>
      <c r="C1224" s="3"/>
      <c r="D1224" s="3"/>
      <c r="E1224" s="3"/>
    </row>
    <row r="1225" spans="2:5">
      <c r="B1225" s="3"/>
      <c r="C1225" s="3"/>
      <c r="D1225" s="3"/>
      <c r="E1225" s="3"/>
    </row>
    <row r="1226" spans="2:5">
      <c r="B1226" s="3"/>
      <c r="C1226" s="3"/>
      <c r="D1226" s="3"/>
      <c r="E1226" s="3"/>
    </row>
    <row r="1227" spans="2:5">
      <c r="B1227" s="3"/>
      <c r="C1227" s="3"/>
      <c r="D1227" s="3"/>
      <c r="E1227" s="3"/>
    </row>
    <row r="1228" spans="2:5">
      <c r="B1228" s="3"/>
      <c r="C1228" s="3"/>
      <c r="D1228" s="3"/>
      <c r="E1228" s="3"/>
    </row>
    <row r="1229" spans="2:5">
      <c r="B1229" s="3"/>
      <c r="C1229" s="3"/>
      <c r="D1229" s="3"/>
      <c r="E1229" s="3"/>
    </row>
    <row r="1230" spans="2:5">
      <c r="B1230" s="3"/>
      <c r="C1230" s="3"/>
      <c r="D1230" s="3"/>
      <c r="E1230" s="3"/>
    </row>
    <row r="1231" spans="2:5">
      <c r="B1231" s="3"/>
      <c r="C1231" s="3"/>
      <c r="D1231" s="3"/>
      <c r="E1231" s="3"/>
    </row>
    <row r="1232" spans="2:5">
      <c r="B1232" s="3"/>
      <c r="C1232" s="3"/>
      <c r="D1232" s="3"/>
      <c r="E1232" s="3"/>
    </row>
    <row r="1233" spans="2:5">
      <c r="B1233" s="3"/>
      <c r="C1233" s="3"/>
      <c r="D1233" s="3"/>
      <c r="E1233" s="3"/>
    </row>
    <row r="1234" spans="2:5">
      <c r="B1234" s="3"/>
      <c r="C1234" s="3"/>
      <c r="D1234" s="3"/>
      <c r="E1234" s="3"/>
    </row>
    <row r="1235" spans="2:5">
      <c r="B1235" s="3"/>
      <c r="C1235" s="3"/>
      <c r="D1235" s="3"/>
      <c r="E1235" s="3"/>
    </row>
    <row r="1236" spans="2:5">
      <c r="B1236" s="3"/>
      <c r="C1236" s="3"/>
      <c r="D1236" s="3"/>
      <c r="E1236" s="3"/>
    </row>
    <row r="1237" spans="2:5">
      <c r="B1237" s="3"/>
      <c r="C1237" s="3"/>
      <c r="D1237" s="3"/>
      <c r="E1237" s="3"/>
    </row>
    <row r="1238" spans="2:5">
      <c r="B1238" s="3"/>
      <c r="C1238" s="3"/>
      <c r="D1238" s="3"/>
      <c r="E1238" s="3"/>
    </row>
    <row r="1239" spans="2:5">
      <c r="B1239" s="3"/>
      <c r="C1239" s="3"/>
      <c r="D1239" s="3"/>
      <c r="E1239" s="3"/>
    </row>
    <row r="1240" spans="2:5">
      <c r="B1240" s="3"/>
      <c r="C1240" s="3"/>
      <c r="D1240" s="3"/>
      <c r="E1240" s="3"/>
    </row>
    <row r="1241" spans="2:5">
      <c r="B1241" s="3"/>
      <c r="C1241" s="3"/>
      <c r="D1241" s="3"/>
      <c r="E1241" s="3"/>
    </row>
    <row r="1242" spans="2:5">
      <c r="B1242" s="3"/>
      <c r="C1242" s="3"/>
      <c r="D1242" s="3"/>
      <c r="E1242" s="3"/>
    </row>
    <row r="1243" spans="2:5">
      <c r="B1243" s="3"/>
      <c r="C1243" s="3"/>
      <c r="D1243" s="3"/>
      <c r="E1243" s="3"/>
    </row>
    <row r="1244" spans="2:5">
      <c r="B1244" s="3"/>
      <c r="C1244" s="3"/>
      <c r="D1244" s="3"/>
      <c r="E1244" s="3"/>
    </row>
    <row r="1245" spans="2:5">
      <c r="B1245" s="3"/>
      <c r="C1245" s="3"/>
      <c r="D1245" s="3"/>
      <c r="E1245" s="3"/>
    </row>
    <row r="1246" spans="2:5">
      <c r="B1246" s="3"/>
      <c r="C1246" s="3"/>
      <c r="D1246" s="3"/>
      <c r="E1246" s="3"/>
    </row>
    <row r="1247" spans="2:5">
      <c r="B1247" s="3"/>
      <c r="C1247" s="3"/>
      <c r="D1247" s="3"/>
      <c r="E1247" s="3"/>
    </row>
    <row r="1248" spans="2:5">
      <c r="B1248" s="3"/>
      <c r="C1248" s="3"/>
      <c r="D1248" s="3"/>
      <c r="E1248" s="3"/>
    </row>
    <row r="1249" spans="2:5">
      <c r="B1249" s="3"/>
      <c r="C1249" s="3"/>
      <c r="D1249" s="3"/>
      <c r="E1249" s="3"/>
    </row>
    <row r="1250" spans="2:5">
      <c r="B1250" s="3"/>
      <c r="C1250" s="3"/>
      <c r="D1250" s="3"/>
      <c r="E1250" s="3"/>
    </row>
    <row r="1251" spans="2:5">
      <c r="B1251" s="3"/>
      <c r="C1251" s="3"/>
      <c r="D1251" s="3"/>
      <c r="E1251" s="3"/>
    </row>
    <row r="1252" spans="2:5">
      <c r="B1252" s="3"/>
      <c r="C1252" s="3"/>
      <c r="D1252" s="3"/>
      <c r="E1252" s="3"/>
    </row>
    <row r="1253" spans="2:5">
      <c r="B1253" s="3"/>
      <c r="C1253" s="3"/>
      <c r="D1253" s="3"/>
      <c r="E1253" s="3"/>
    </row>
    <row r="1254" spans="2:5">
      <c r="B1254" s="3"/>
      <c r="C1254" s="3"/>
      <c r="D1254" s="3"/>
      <c r="E1254" s="3"/>
    </row>
    <row r="1255" spans="2:5">
      <c r="B1255" s="3"/>
      <c r="C1255" s="3"/>
      <c r="D1255" s="3"/>
      <c r="E1255" s="3"/>
    </row>
    <row r="1256" spans="2:5">
      <c r="B1256" s="3"/>
      <c r="C1256" s="3"/>
      <c r="D1256" s="3"/>
      <c r="E1256" s="3"/>
    </row>
    <row r="1257" spans="2:5">
      <c r="B1257" s="3"/>
      <c r="C1257" s="3"/>
      <c r="D1257" s="3"/>
      <c r="E1257" s="3"/>
    </row>
    <row r="1258" spans="2:5">
      <c r="B1258" s="3"/>
      <c r="C1258" s="3"/>
      <c r="D1258" s="3"/>
      <c r="E1258" s="3"/>
    </row>
    <row r="1259" spans="2:5">
      <c r="B1259" s="3"/>
      <c r="C1259" s="3"/>
      <c r="D1259" s="3"/>
      <c r="E1259" s="3"/>
    </row>
    <row r="1260" spans="2:5">
      <c r="B1260" s="3"/>
      <c r="C1260" s="3"/>
      <c r="D1260" s="3"/>
      <c r="E1260" s="3"/>
    </row>
    <row r="1261" spans="2:5">
      <c r="B1261" s="3"/>
      <c r="C1261" s="3"/>
      <c r="D1261" s="3"/>
      <c r="E1261" s="3"/>
    </row>
    <row r="1262" spans="2:5">
      <c r="B1262" s="3"/>
      <c r="C1262" s="3"/>
      <c r="D1262" s="3"/>
      <c r="E1262" s="3"/>
    </row>
    <row r="1263" spans="2:5">
      <c r="B1263" s="3"/>
      <c r="C1263" s="3"/>
      <c r="D1263" s="3"/>
      <c r="E1263" s="3"/>
    </row>
    <row r="1264" spans="2:5">
      <c r="B1264" s="3"/>
      <c r="C1264" s="3"/>
      <c r="D1264" s="3"/>
      <c r="E1264" s="3"/>
    </row>
    <row r="1265" spans="2:5">
      <c r="B1265" s="3"/>
      <c r="C1265" s="3"/>
      <c r="D1265" s="3"/>
      <c r="E1265" s="3"/>
    </row>
    <row r="1266" spans="2:5">
      <c r="B1266" s="3"/>
      <c r="C1266" s="3"/>
      <c r="D1266" s="3"/>
      <c r="E1266" s="3"/>
    </row>
    <row r="1267" spans="2:5">
      <c r="B1267" s="3"/>
      <c r="C1267" s="3"/>
      <c r="D1267" s="3"/>
      <c r="E1267" s="3"/>
    </row>
    <row r="1268" spans="2:5">
      <c r="B1268" s="3"/>
      <c r="C1268" s="3"/>
      <c r="D1268" s="3"/>
      <c r="E1268" s="3"/>
    </row>
    <row r="1269" spans="2:5">
      <c r="B1269" s="3"/>
      <c r="C1269" s="3"/>
      <c r="D1269" s="3"/>
      <c r="E1269" s="3"/>
    </row>
    <row r="1270" spans="2:5">
      <c r="B1270" s="3"/>
      <c r="C1270" s="3"/>
      <c r="D1270" s="3"/>
      <c r="E1270" s="3"/>
    </row>
    <row r="1271" spans="2:5">
      <c r="B1271" s="3"/>
      <c r="C1271" s="3"/>
      <c r="D1271" s="3"/>
      <c r="E1271" s="3"/>
    </row>
    <row r="1272" spans="2:5">
      <c r="B1272" s="3"/>
      <c r="C1272" s="3"/>
      <c r="D1272" s="3"/>
      <c r="E1272" s="3"/>
    </row>
    <row r="1273" spans="2:5">
      <c r="B1273" s="3"/>
      <c r="C1273" s="3"/>
      <c r="D1273" s="3"/>
      <c r="E1273" s="3"/>
    </row>
    <row r="1274" spans="2:5">
      <c r="B1274" s="3"/>
      <c r="C1274" s="3"/>
      <c r="D1274" s="3"/>
      <c r="E1274" s="3"/>
    </row>
    <row r="1275" spans="2:5">
      <c r="B1275" s="3"/>
      <c r="C1275" s="3"/>
      <c r="D1275" s="3"/>
      <c r="E1275" s="3"/>
    </row>
    <row r="1276" spans="2:5">
      <c r="B1276" s="3"/>
      <c r="C1276" s="3"/>
      <c r="D1276" s="3"/>
      <c r="E1276" s="3"/>
    </row>
    <row r="1277" spans="2:5">
      <c r="B1277" s="3"/>
      <c r="C1277" s="3"/>
      <c r="D1277" s="3"/>
      <c r="E1277" s="3"/>
    </row>
    <row r="1278" spans="2:5">
      <c r="B1278" s="3"/>
      <c r="C1278" s="3"/>
      <c r="D1278" s="3"/>
      <c r="E1278" s="3"/>
    </row>
    <row r="1279" spans="2:5">
      <c r="B1279" s="3"/>
      <c r="C1279" s="3"/>
      <c r="D1279" s="3"/>
      <c r="E1279" s="3"/>
    </row>
    <row r="1280" spans="2:5">
      <c r="B1280" s="3"/>
      <c r="C1280" s="3"/>
      <c r="D1280" s="3"/>
      <c r="E1280" s="3"/>
    </row>
    <row r="1281" spans="2:5">
      <c r="B1281" s="3"/>
      <c r="C1281" s="3"/>
      <c r="D1281" s="3"/>
      <c r="E1281" s="3"/>
    </row>
    <row r="1282" spans="2:5">
      <c r="B1282" s="3"/>
      <c r="C1282" s="3"/>
      <c r="D1282" s="3"/>
      <c r="E1282" s="3"/>
    </row>
    <row r="1283" spans="2:5">
      <c r="B1283" s="3"/>
      <c r="C1283" s="3"/>
      <c r="D1283" s="3"/>
      <c r="E1283" s="3"/>
    </row>
    <row r="1284" spans="2:5">
      <c r="B1284" s="3"/>
      <c r="C1284" s="3"/>
      <c r="D1284" s="3"/>
      <c r="E1284" s="3"/>
    </row>
    <row r="1285" spans="2:5">
      <c r="B1285" s="3"/>
      <c r="C1285" s="3"/>
      <c r="D1285" s="3"/>
      <c r="E1285" s="3"/>
    </row>
    <row r="1286" spans="2:5">
      <c r="B1286" s="3"/>
      <c r="C1286" s="3"/>
      <c r="D1286" s="3"/>
      <c r="E1286" s="3"/>
    </row>
    <row r="1287" spans="2:5">
      <c r="B1287" s="3"/>
      <c r="C1287" s="3"/>
      <c r="D1287" s="3"/>
      <c r="E1287" s="3"/>
    </row>
    <row r="1288" spans="2:5">
      <c r="B1288" s="3"/>
      <c r="C1288" s="3"/>
      <c r="D1288" s="3"/>
      <c r="E1288" s="3"/>
    </row>
    <row r="1289" spans="2:5">
      <c r="B1289" s="3"/>
      <c r="C1289" s="3"/>
      <c r="D1289" s="3"/>
      <c r="E1289" s="3"/>
    </row>
    <row r="1290" spans="2:5">
      <c r="B1290" s="3"/>
      <c r="C1290" s="3"/>
      <c r="D1290" s="3"/>
      <c r="E1290" s="3"/>
    </row>
    <row r="1291" spans="2:5">
      <c r="B1291" s="3"/>
      <c r="C1291" s="3"/>
      <c r="D1291" s="3"/>
      <c r="E1291" s="3"/>
    </row>
    <row r="1292" spans="2:5">
      <c r="B1292" s="3"/>
      <c r="C1292" s="3"/>
      <c r="D1292" s="3"/>
      <c r="E1292" s="3"/>
    </row>
    <row r="1293" spans="2:5">
      <c r="B1293" s="3"/>
      <c r="C1293" s="3"/>
      <c r="D1293" s="3"/>
      <c r="E1293" s="3"/>
    </row>
    <row r="1294" spans="2:5">
      <c r="B1294" s="3"/>
      <c r="C1294" s="3"/>
      <c r="D1294" s="3"/>
      <c r="E1294" s="3"/>
    </row>
    <row r="1295" spans="2:5">
      <c r="B1295" s="3"/>
      <c r="C1295" s="3"/>
      <c r="D1295" s="3"/>
      <c r="E1295" s="3"/>
    </row>
    <row r="1296" spans="2:5">
      <c r="B1296" s="3"/>
      <c r="C1296" s="3"/>
      <c r="D1296" s="3"/>
      <c r="E1296" s="3"/>
    </row>
    <row r="1297" spans="2:5">
      <c r="B1297" s="3"/>
      <c r="C1297" s="3"/>
      <c r="D1297" s="3"/>
      <c r="E1297" s="3"/>
    </row>
    <row r="1298" spans="2:5">
      <c r="B1298" s="3"/>
      <c r="C1298" s="3"/>
      <c r="D1298" s="3"/>
      <c r="E1298" s="3"/>
    </row>
    <row r="1299" spans="2:5">
      <c r="B1299" s="3"/>
      <c r="C1299" s="3"/>
      <c r="D1299" s="3"/>
      <c r="E1299" s="3"/>
    </row>
    <row r="1300" spans="2:5">
      <c r="B1300" s="3"/>
      <c r="C1300" s="3"/>
      <c r="D1300" s="3"/>
      <c r="E1300" s="3"/>
    </row>
    <row r="1301" spans="2:5">
      <c r="B1301" s="3"/>
      <c r="C1301" s="3"/>
      <c r="D1301" s="3"/>
      <c r="E1301" s="3"/>
    </row>
    <row r="1302" spans="2:5">
      <c r="B1302" s="3"/>
      <c r="C1302" s="3"/>
      <c r="D1302" s="3"/>
      <c r="E1302" s="3"/>
    </row>
    <row r="1303" spans="2:5">
      <c r="B1303" s="3"/>
      <c r="C1303" s="3"/>
      <c r="D1303" s="3"/>
      <c r="E1303" s="3"/>
    </row>
    <row r="1304" spans="2:5">
      <c r="B1304" s="3"/>
      <c r="C1304" s="3"/>
      <c r="D1304" s="3"/>
      <c r="E1304" s="3"/>
    </row>
    <row r="1305" spans="2:5">
      <c r="B1305" s="3"/>
      <c r="C1305" s="3"/>
      <c r="D1305" s="3"/>
      <c r="E1305" s="3"/>
    </row>
    <row r="1306" spans="2:5">
      <c r="B1306" s="3"/>
      <c r="C1306" s="3"/>
      <c r="D1306" s="3"/>
      <c r="E1306" s="3"/>
    </row>
    <row r="1307" spans="2:5">
      <c r="B1307" s="3"/>
      <c r="C1307" s="3"/>
      <c r="D1307" s="3"/>
      <c r="E1307" s="3"/>
    </row>
    <row r="1308" spans="2:5">
      <c r="B1308" s="3"/>
      <c r="C1308" s="3"/>
      <c r="D1308" s="3"/>
      <c r="E1308" s="3"/>
    </row>
    <row r="1309" spans="2:5">
      <c r="B1309" s="3"/>
      <c r="C1309" s="3"/>
      <c r="D1309" s="3"/>
      <c r="E1309" s="3"/>
    </row>
    <row r="1310" spans="2:5">
      <c r="B1310" s="3"/>
      <c r="C1310" s="3"/>
      <c r="D1310" s="3"/>
      <c r="E1310" s="3"/>
    </row>
    <row r="1311" spans="2:5">
      <c r="B1311" s="3"/>
      <c r="C1311" s="3"/>
      <c r="D1311" s="3"/>
      <c r="E1311" s="3"/>
    </row>
    <row r="1312" spans="2:5">
      <c r="B1312" s="3"/>
      <c r="C1312" s="3"/>
      <c r="D1312" s="3"/>
      <c r="E1312" s="3"/>
    </row>
    <row r="1313" spans="2:5">
      <c r="B1313" s="3"/>
      <c r="C1313" s="3"/>
      <c r="D1313" s="3"/>
      <c r="E1313" s="3"/>
    </row>
    <row r="1314" spans="2:5">
      <c r="B1314" s="3"/>
      <c r="C1314" s="3"/>
      <c r="D1314" s="3"/>
      <c r="E1314" s="3"/>
    </row>
    <row r="1315" spans="2:5">
      <c r="B1315" s="3"/>
      <c r="C1315" s="3"/>
      <c r="D1315" s="3"/>
      <c r="E1315" s="3"/>
    </row>
    <row r="1316" spans="2:5">
      <c r="B1316" s="3"/>
      <c r="C1316" s="3"/>
      <c r="D1316" s="3"/>
      <c r="E1316" s="3"/>
    </row>
    <row r="1317" spans="2:5">
      <c r="B1317" s="3"/>
      <c r="C1317" s="3"/>
      <c r="D1317" s="3"/>
      <c r="E1317" s="3"/>
    </row>
    <row r="1318" spans="2:5">
      <c r="B1318" s="3"/>
      <c r="C1318" s="3"/>
      <c r="D1318" s="3"/>
      <c r="E1318" s="3"/>
    </row>
    <row r="1319" spans="2:5">
      <c r="B1319" s="3"/>
      <c r="C1319" s="3"/>
      <c r="D1319" s="3"/>
      <c r="E1319" s="3"/>
    </row>
    <row r="1320" spans="2:5">
      <c r="B1320" s="3"/>
      <c r="C1320" s="3"/>
      <c r="D1320" s="3"/>
      <c r="E1320" s="3"/>
    </row>
    <row r="1321" spans="2:5">
      <c r="B1321" s="3"/>
      <c r="C1321" s="3"/>
      <c r="D1321" s="3"/>
      <c r="E1321" s="3"/>
    </row>
    <row r="1322" spans="2:5">
      <c r="B1322" s="3"/>
      <c r="C1322" s="3"/>
      <c r="D1322" s="3"/>
      <c r="E1322" s="3"/>
    </row>
    <row r="1323" spans="2:5">
      <c r="B1323" s="3"/>
      <c r="C1323" s="3"/>
      <c r="D1323" s="3"/>
      <c r="E1323" s="3"/>
    </row>
    <row r="1324" spans="2:5">
      <c r="B1324" s="3"/>
      <c r="C1324" s="3"/>
      <c r="D1324" s="3"/>
      <c r="E1324" s="3"/>
    </row>
    <row r="1325" spans="2:5">
      <c r="B1325" s="3"/>
      <c r="C1325" s="3"/>
      <c r="D1325" s="3"/>
      <c r="E1325" s="3"/>
    </row>
    <row r="1326" spans="2:5">
      <c r="B1326" s="3"/>
      <c r="C1326" s="3"/>
      <c r="D1326" s="3"/>
      <c r="E1326" s="3"/>
    </row>
    <row r="1327" spans="2:5">
      <c r="B1327" s="3"/>
      <c r="C1327" s="3"/>
      <c r="D1327" s="3"/>
      <c r="E1327" s="3"/>
    </row>
    <row r="1328" spans="2:5">
      <c r="B1328" s="3"/>
      <c r="C1328" s="3"/>
      <c r="D1328" s="3"/>
      <c r="E1328" s="3"/>
    </row>
    <row r="1329" spans="2:5">
      <c r="B1329" s="3"/>
      <c r="C1329" s="3"/>
      <c r="D1329" s="3"/>
      <c r="E1329" s="3"/>
    </row>
    <row r="1330" spans="2:5">
      <c r="B1330" s="3"/>
      <c r="C1330" s="3"/>
      <c r="D1330" s="3"/>
      <c r="E1330" s="3"/>
    </row>
    <row r="1331" spans="2:5">
      <c r="B1331" s="3"/>
      <c r="C1331" s="3"/>
      <c r="D1331" s="3"/>
      <c r="E1331" s="3"/>
    </row>
    <row r="1332" spans="2:5">
      <c r="B1332" s="3"/>
      <c r="C1332" s="3"/>
      <c r="D1332" s="3"/>
      <c r="E1332" s="3"/>
    </row>
    <row r="1333" spans="2:5">
      <c r="B1333" s="3"/>
      <c r="C1333" s="3"/>
      <c r="D1333" s="3"/>
      <c r="E1333" s="3"/>
    </row>
    <row r="1334" spans="2:5">
      <c r="B1334" s="3"/>
      <c r="C1334" s="3"/>
      <c r="D1334" s="3"/>
      <c r="E1334" s="3"/>
    </row>
    <row r="1335" spans="2:5">
      <c r="B1335" s="3"/>
      <c r="C1335" s="3"/>
      <c r="D1335" s="3"/>
      <c r="E1335" s="3"/>
    </row>
    <row r="1336" spans="2:5">
      <c r="B1336" s="3"/>
      <c r="C1336" s="3"/>
      <c r="D1336" s="3"/>
      <c r="E1336" s="3"/>
    </row>
    <row r="1337" spans="2:5">
      <c r="B1337" s="3"/>
      <c r="C1337" s="3"/>
      <c r="D1337" s="3"/>
      <c r="E1337" s="3"/>
    </row>
    <row r="1338" spans="2:5">
      <c r="B1338" s="3"/>
      <c r="C1338" s="3"/>
      <c r="D1338" s="3"/>
      <c r="E1338" s="3"/>
    </row>
    <row r="1339" spans="2:5">
      <c r="B1339" s="3"/>
      <c r="C1339" s="3"/>
      <c r="D1339" s="3"/>
      <c r="E1339" s="3"/>
    </row>
    <row r="1340" spans="2:5">
      <c r="B1340" s="3"/>
      <c r="C1340" s="3"/>
      <c r="D1340" s="3"/>
      <c r="E1340" s="3"/>
    </row>
    <row r="1341" spans="2:5">
      <c r="B1341" s="3"/>
      <c r="C1341" s="3"/>
      <c r="D1341" s="3"/>
      <c r="E1341" s="3"/>
    </row>
    <row r="1342" spans="2:5">
      <c r="B1342" s="3"/>
      <c r="C1342" s="3"/>
      <c r="D1342" s="3"/>
      <c r="E1342" s="3"/>
    </row>
    <row r="1343" spans="2:5">
      <c r="B1343" s="3"/>
      <c r="C1343" s="3"/>
      <c r="D1343" s="3"/>
      <c r="E1343" s="3"/>
    </row>
    <row r="1344" spans="2:5">
      <c r="B1344" s="3"/>
      <c r="C1344" s="3"/>
      <c r="D1344" s="3"/>
      <c r="E1344" s="3"/>
    </row>
    <row r="1345" spans="2:5">
      <c r="B1345" s="3"/>
      <c r="C1345" s="3"/>
      <c r="D1345" s="3"/>
      <c r="E1345" s="3"/>
    </row>
    <row r="1346" spans="2:5">
      <c r="B1346" s="3"/>
      <c r="C1346" s="3"/>
      <c r="D1346" s="3"/>
      <c r="E1346" s="3"/>
    </row>
    <row r="1347" spans="2:5">
      <c r="B1347" s="3"/>
      <c r="C1347" s="3"/>
      <c r="D1347" s="3"/>
      <c r="E1347" s="3"/>
    </row>
    <row r="1348" spans="2:5">
      <c r="B1348" s="3"/>
      <c r="C1348" s="3"/>
      <c r="D1348" s="3"/>
      <c r="E1348" s="3"/>
    </row>
    <row r="1349" spans="2:5">
      <c r="B1349" s="3"/>
      <c r="C1349" s="3"/>
      <c r="D1349" s="3"/>
      <c r="E1349" s="3"/>
    </row>
    <row r="1350" spans="2:5">
      <c r="B1350" s="3"/>
      <c r="C1350" s="3"/>
      <c r="D1350" s="3"/>
      <c r="E1350" s="3"/>
    </row>
    <row r="1351" spans="2:5">
      <c r="B1351" s="3"/>
      <c r="C1351" s="3"/>
      <c r="D1351" s="3"/>
      <c r="E1351" s="3"/>
    </row>
    <row r="1352" spans="2:5">
      <c r="B1352" s="3"/>
      <c r="C1352" s="3"/>
      <c r="D1352" s="3"/>
      <c r="E1352" s="3"/>
    </row>
    <row r="1353" spans="2:5">
      <c r="B1353" s="3"/>
      <c r="C1353" s="3"/>
      <c r="D1353" s="3"/>
      <c r="E1353" s="3"/>
    </row>
    <row r="1354" spans="2:5">
      <c r="B1354" s="3"/>
      <c r="C1354" s="3"/>
      <c r="D1354" s="3"/>
      <c r="E1354" s="3"/>
    </row>
    <row r="1355" spans="2:5">
      <c r="B1355" s="3"/>
      <c r="C1355" s="3"/>
      <c r="D1355" s="3"/>
      <c r="E1355" s="3"/>
    </row>
    <row r="1356" spans="2:5">
      <c r="B1356" s="3"/>
      <c r="C1356" s="3"/>
      <c r="D1356" s="3"/>
      <c r="E1356" s="3"/>
    </row>
    <row r="1357" spans="2:5">
      <c r="B1357" s="3"/>
      <c r="C1357" s="3"/>
      <c r="D1357" s="3"/>
      <c r="E1357" s="3"/>
    </row>
    <row r="1358" spans="2:5">
      <c r="B1358" s="3"/>
      <c r="C1358" s="3"/>
      <c r="D1358" s="3"/>
      <c r="E1358" s="3"/>
    </row>
    <row r="1359" spans="2:5">
      <c r="B1359" s="3"/>
      <c r="C1359" s="3"/>
      <c r="D1359" s="3"/>
      <c r="E1359" s="3"/>
    </row>
    <row r="1360" spans="2:5">
      <c r="B1360" s="3"/>
      <c r="C1360" s="3"/>
      <c r="D1360" s="3"/>
      <c r="E1360" s="3"/>
    </row>
    <row r="1361" spans="2:5">
      <c r="B1361" s="3"/>
      <c r="C1361" s="3"/>
      <c r="D1361" s="3"/>
      <c r="E1361" s="3"/>
    </row>
    <row r="1362" spans="2:5">
      <c r="B1362" s="3"/>
      <c r="C1362" s="3"/>
      <c r="D1362" s="3"/>
      <c r="E1362" s="3"/>
    </row>
    <row r="1363" spans="2:5">
      <c r="B1363" s="3"/>
      <c r="C1363" s="3"/>
      <c r="D1363" s="3"/>
      <c r="E1363" s="3"/>
    </row>
    <row r="1364" spans="2:5">
      <c r="B1364" s="3"/>
      <c r="C1364" s="3"/>
      <c r="D1364" s="3"/>
      <c r="E1364" s="3"/>
    </row>
    <row r="1365" spans="2:5">
      <c r="B1365" s="3"/>
      <c r="C1365" s="3"/>
      <c r="D1365" s="3"/>
      <c r="E1365" s="3"/>
    </row>
    <row r="1366" spans="2:5">
      <c r="B1366" s="3"/>
      <c r="C1366" s="3"/>
      <c r="D1366" s="3"/>
      <c r="E1366" s="3"/>
    </row>
    <row r="1367" spans="2:5">
      <c r="B1367" s="3"/>
      <c r="C1367" s="3"/>
      <c r="D1367" s="3"/>
      <c r="E1367" s="3"/>
    </row>
    <row r="1368" spans="2:5">
      <c r="B1368" s="3"/>
      <c r="C1368" s="3"/>
      <c r="D1368" s="3"/>
      <c r="E1368" s="3"/>
    </row>
    <row r="1369" spans="2:5">
      <c r="B1369" s="3"/>
      <c r="C1369" s="3"/>
      <c r="D1369" s="3"/>
      <c r="E1369" s="3"/>
    </row>
    <row r="1370" spans="2:5">
      <c r="B1370" s="3"/>
      <c r="C1370" s="3"/>
      <c r="D1370" s="3"/>
      <c r="E1370" s="3"/>
    </row>
    <row r="1371" spans="2:5">
      <c r="B1371" s="3"/>
      <c r="C1371" s="3"/>
      <c r="D1371" s="3"/>
      <c r="E1371" s="3"/>
    </row>
    <row r="1372" spans="2:5">
      <c r="B1372" s="3"/>
      <c r="C1372" s="3"/>
      <c r="D1372" s="3"/>
      <c r="E1372" s="3"/>
    </row>
    <row r="1373" spans="2:5">
      <c r="B1373" s="3"/>
      <c r="C1373" s="3"/>
      <c r="D1373" s="3"/>
      <c r="E1373" s="3"/>
    </row>
    <row r="1374" spans="2:5">
      <c r="B1374" s="3"/>
      <c r="C1374" s="3"/>
      <c r="D1374" s="3"/>
      <c r="E1374" s="3"/>
    </row>
    <row r="1375" spans="2:5">
      <c r="B1375" s="3"/>
      <c r="C1375" s="3"/>
      <c r="D1375" s="3"/>
      <c r="E1375" s="3"/>
    </row>
    <row r="1376" spans="2:5">
      <c r="B1376" s="3"/>
      <c r="C1376" s="3"/>
      <c r="D1376" s="3"/>
      <c r="E1376" s="3"/>
    </row>
    <row r="1377" spans="2:5">
      <c r="B1377" s="3"/>
      <c r="C1377" s="3"/>
      <c r="D1377" s="3"/>
      <c r="E1377" s="3"/>
    </row>
    <row r="1378" spans="2:5">
      <c r="B1378" s="3"/>
      <c r="C1378" s="3"/>
      <c r="D1378" s="3"/>
      <c r="E1378" s="3"/>
    </row>
    <row r="1379" spans="2:5">
      <c r="B1379" s="3"/>
      <c r="C1379" s="3"/>
      <c r="D1379" s="3"/>
      <c r="E1379" s="3"/>
    </row>
    <row r="1380" spans="2:5">
      <c r="B1380" s="3"/>
      <c r="C1380" s="3"/>
      <c r="D1380" s="3"/>
      <c r="E1380" s="3"/>
    </row>
    <row r="1381" spans="2:5">
      <c r="B1381" s="3"/>
      <c r="C1381" s="3"/>
      <c r="D1381" s="3"/>
      <c r="E1381" s="3"/>
    </row>
    <row r="1382" spans="2:5">
      <c r="B1382" s="3"/>
      <c r="C1382" s="3"/>
      <c r="D1382" s="3"/>
      <c r="E1382" s="3"/>
    </row>
    <row r="1383" spans="2:5">
      <c r="B1383" s="3"/>
      <c r="C1383" s="3"/>
      <c r="D1383" s="3"/>
      <c r="E1383" s="3"/>
    </row>
    <row r="1384" spans="2:5">
      <c r="B1384" s="3"/>
      <c r="C1384" s="3"/>
      <c r="D1384" s="3"/>
      <c r="E1384" s="3"/>
    </row>
    <row r="1385" spans="2:5">
      <c r="B1385" s="3"/>
      <c r="C1385" s="3"/>
      <c r="D1385" s="3"/>
      <c r="E1385" s="3"/>
    </row>
    <row r="1386" spans="2:5">
      <c r="B1386" s="3"/>
      <c r="C1386" s="3"/>
      <c r="D1386" s="3"/>
      <c r="E1386" s="3"/>
    </row>
    <row r="1387" spans="2:5">
      <c r="B1387" s="3"/>
      <c r="C1387" s="3"/>
      <c r="D1387" s="3"/>
      <c r="E1387" s="3"/>
    </row>
    <row r="1388" spans="2:5">
      <c r="B1388" s="3"/>
      <c r="C1388" s="3"/>
      <c r="D1388" s="3"/>
      <c r="E1388" s="3"/>
    </row>
    <row r="1389" spans="2:5">
      <c r="B1389" s="3"/>
      <c r="C1389" s="3"/>
      <c r="D1389" s="3"/>
      <c r="E1389" s="3"/>
    </row>
    <row r="1390" spans="2:5">
      <c r="B1390" s="3"/>
      <c r="C1390" s="3"/>
      <c r="D1390" s="3"/>
      <c r="E1390" s="3"/>
    </row>
    <row r="1391" spans="2:5">
      <c r="B1391" s="3"/>
      <c r="C1391" s="3"/>
      <c r="D1391" s="3"/>
      <c r="E1391" s="3"/>
    </row>
    <row r="1392" spans="2:5">
      <c r="B1392" s="3"/>
      <c r="C1392" s="3"/>
      <c r="D1392" s="3"/>
      <c r="E1392" s="3"/>
    </row>
    <row r="1393" spans="2:5">
      <c r="B1393" s="3"/>
      <c r="C1393" s="3"/>
      <c r="D1393" s="3"/>
      <c r="E1393" s="3"/>
    </row>
    <row r="1394" spans="2:5">
      <c r="B1394" s="3"/>
      <c r="C1394" s="3"/>
      <c r="D1394" s="3"/>
      <c r="E1394" s="3"/>
    </row>
    <row r="1395" spans="2:5">
      <c r="B1395" s="3"/>
      <c r="C1395" s="3"/>
      <c r="D1395" s="3"/>
      <c r="E1395" s="3"/>
    </row>
    <row r="1396" spans="2:5">
      <c r="B1396" s="3"/>
      <c r="C1396" s="3"/>
      <c r="D1396" s="3"/>
      <c r="E1396" s="3"/>
    </row>
    <row r="1397" spans="2:5">
      <c r="B1397" s="3"/>
      <c r="C1397" s="3"/>
      <c r="D1397" s="3"/>
      <c r="E1397" s="3"/>
    </row>
    <row r="1398" spans="2:5">
      <c r="B1398" s="3"/>
      <c r="C1398" s="3"/>
      <c r="D1398" s="3"/>
      <c r="E1398" s="3"/>
    </row>
    <row r="1399" spans="2:5">
      <c r="B1399" s="3"/>
      <c r="C1399" s="3"/>
      <c r="D1399" s="3"/>
      <c r="E1399" s="3"/>
    </row>
    <row r="1400" spans="2:5">
      <c r="B1400" s="3"/>
      <c r="C1400" s="3"/>
      <c r="D1400" s="3"/>
      <c r="E1400" s="3"/>
    </row>
    <row r="1401" spans="2:5">
      <c r="B1401" s="3"/>
      <c r="C1401" s="3"/>
      <c r="D1401" s="3"/>
      <c r="E1401" s="3"/>
    </row>
    <row r="1402" spans="2:5">
      <c r="B1402" s="3"/>
      <c r="C1402" s="3"/>
      <c r="D1402" s="3"/>
      <c r="E1402" s="3"/>
    </row>
    <row r="1403" spans="2:5">
      <c r="B1403" s="3"/>
      <c r="C1403" s="3"/>
      <c r="D1403" s="3"/>
      <c r="E1403" s="3"/>
    </row>
    <row r="1404" spans="2:5">
      <c r="B1404" s="3"/>
      <c r="C1404" s="3"/>
      <c r="D1404" s="3"/>
      <c r="E1404" s="3"/>
    </row>
    <row r="1405" spans="2:5">
      <c r="B1405" s="3"/>
      <c r="C1405" s="3"/>
      <c r="D1405" s="3"/>
      <c r="E1405" s="3"/>
    </row>
    <row r="1406" spans="2:5">
      <c r="B1406" s="3"/>
      <c r="C1406" s="3"/>
      <c r="D1406" s="3"/>
      <c r="E1406" s="3"/>
    </row>
    <row r="1407" spans="2:5">
      <c r="B1407" s="3"/>
      <c r="C1407" s="3"/>
      <c r="D1407" s="3"/>
      <c r="E1407" s="3"/>
    </row>
    <row r="1408" spans="2:5">
      <c r="B1408" s="3"/>
      <c r="C1408" s="3"/>
      <c r="D1408" s="3"/>
      <c r="E1408" s="3"/>
    </row>
    <row r="1409" spans="2:5">
      <c r="B1409" s="3"/>
      <c r="C1409" s="3"/>
      <c r="D1409" s="3"/>
      <c r="E1409" s="3"/>
    </row>
    <row r="1410" spans="2:5">
      <c r="B1410" s="3"/>
      <c r="C1410" s="3"/>
      <c r="D1410" s="3"/>
      <c r="E1410" s="3"/>
    </row>
    <row r="1411" spans="2:5">
      <c r="B1411" s="3"/>
      <c r="C1411" s="3"/>
      <c r="D1411" s="3"/>
      <c r="E1411" s="3"/>
    </row>
    <row r="1412" spans="2:5">
      <c r="B1412" s="3"/>
      <c r="C1412" s="3"/>
      <c r="D1412" s="3"/>
      <c r="E1412" s="3"/>
    </row>
    <row r="1413" spans="2:5">
      <c r="B1413" s="3"/>
      <c r="C1413" s="3"/>
      <c r="D1413" s="3"/>
      <c r="E1413" s="3"/>
    </row>
    <row r="1414" spans="2:5">
      <c r="B1414" s="3"/>
      <c r="C1414" s="3"/>
      <c r="D1414" s="3"/>
      <c r="E1414" s="3"/>
    </row>
    <row r="1415" spans="2:5">
      <c r="B1415" s="3"/>
      <c r="C1415" s="3"/>
      <c r="D1415" s="3"/>
      <c r="E1415" s="3"/>
    </row>
    <row r="1416" spans="2:5">
      <c r="B1416" s="3"/>
      <c r="C1416" s="3"/>
      <c r="D1416" s="3"/>
      <c r="E1416" s="3"/>
    </row>
    <row r="1417" spans="2:5">
      <c r="B1417" s="3"/>
      <c r="C1417" s="3"/>
      <c r="D1417" s="3"/>
      <c r="E1417" s="3"/>
    </row>
    <row r="1418" spans="2:5">
      <c r="B1418" s="3"/>
      <c r="C1418" s="3"/>
      <c r="D1418" s="3"/>
      <c r="E1418" s="3"/>
    </row>
    <row r="1419" spans="2:5">
      <c r="B1419" s="3"/>
      <c r="C1419" s="3"/>
      <c r="D1419" s="3"/>
      <c r="E1419" s="3"/>
    </row>
    <row r="1420" spans="2:5">
      <c r="B1420" s="3"/>
      <c r="C1420" s="3"/>
      <c r="D1420" s="3"/>
      <c r="E1420" s="3"/>
    </row>
    <row r="1421" spans="2:5">
      <c r="B1421" s="3"/>
      <c r="C1421" s="3"/>
      <c r="D1421" s="3"/>
      <c r="E1421" s="3"/>
    </row>
    <row r="1422" spans="2:5">
      <c r="B1422" s="3"/>
      <c r="C1422" s="3"/>
      <c r="D1422" s="3"/>
      <c r="E1422" s="3"/>
    </row>
    <row r="1423" spans="2:5">
      <c r="B1423" s="3"/>
      <c r="C1423" s="3"/>
      <c r="D1423" s="3"/>
      <c r="E1423" s="3"/>
    </row>
    <row r="1424" spans="2:5">
      <c r="B1424" s="3"/>
      <c r="C1424" s="3"/>
      <c r="D1424" s="3"/>
      <c r="E1424" s="3"/>
    </row>
    <row r="1425" spans="2:5">
      <c r="B1425" s="3"/>
      <c r="C1425" s="3"/>
      <c r="D1425" s="3"/>
      <c r="E1425" s="3"/>
    </row>
    <row r="1426" spans="2:5">
      <c r="B1426" s="3"/>
      <c r="C1426" s="3"/>
      <c r="D1426" s="3"/>
      <c r="E1426" s="3"/>
    </row>
    <row r="1427" spans="2:5">
      <c r="B1427" s="3"/>
      <c r="C1427" s="3"/>
      <c r="D1427" s="3"/>
      <c r="E1427" s="3"/>
    </row>
    <row r="1428" spans="2:5">
      <c r="B1428" s="3"/>
      <c r="C1428" s="3"/>
      <c r="D1428" s="3"/>
      <c r="E1428" s="3"/>
    </row>
    <row r="1429" spans="2:5">
      <c r="B1429" s="3"/>
      <c r="C1429" s="3"/>
      <c r="D1429" s="3"/>
      <c r="E1429" s="3"/>
    </row>
    <row r="1430" spans="2:5">
      <c r="B1430" s="3"/>
      <c r="C1430" s="3"/>
      <c r="D1430" s="3"/>
      <c r="E1430" s="3"/>
    </row>
    <row r="1431" spans="2:5">
      <c r="B1431" s="3"/>
      <c r="C1431" s="3"/>
      <c r="D1431" s="3"/>
      <c r="E1431" s="3"/>
    </row>
    <row r="1432" spans="2:5">
      <c r="B1432" s="3"/>
      <c r="C1432" s="3"/>
      <c r="D1432" s="3"/>
      <c r="E1432" s="3"/>
    </row>
    <row r="1433" spans="2:5">
      <c r="B1433" s="3"/>
      <c r="C1433" s="3"/>
      <c r="D1433" s="3"/>
      <c r="E1433" s="3"/>
    </row>
    <row r="1434" spans="2:5">
      <c r="B1434" s="3"/>
      <c r="C1434" s="3"/>
      <c r="D1434" s="3"/>
      <c r="E1434" s="3"/>
    </row>
    <row r="1435" spans="2:5">
      <c r="B1435" s="3"/>
      <c r="C1435" s="3"/>
      <c r="D1435" s="3"/>
      <c r="E1435" s="3"/>
    </row>
    <row r="1436" spans="2:5">
      <c r="B1436" s="3"/>
      <c r="C1436" s="3"/>
      <c r="D1436" s="3"/>
      <c r="E1436" s="3"/>
    </row>
    <row r="1437" spans="2:5">
      <c r="B1437" s="3"/>
      <c r="C1437" s="3"/>
      <c r="D1437" s="3"/>
      <c r="E1437" s="3"/>
    </row>
    <row r="1438" spans="2:5">
      <c r="B1438" s="3"/>
      <c r="C1438" s="3"/>
      <c r="D1438" s="3"/>
      <c r="E1438" s="3"/>
    </row>
    <row r="1439" spans="2:5">
      <c r="B1439" s="3"/>
      <c r="C1439" s="3"/>
      <c r="D1439" s="3"/>
      <c r="E1439" s="3"/>
    </row>
    <row r="1440" spans="2:5">
      <c r="B1440" s="3"/>
      <c r="C1440" s="3"/>
      <c r="D1440" s="3"/>
      <c r="E1440" s="3"/>
    </row>
    <row r="1441" spans="2:5">
      <c r="B1441" s="3"/>
      <c r="C1441" s="3"/>
      <c r="D1441" s="3"/>
      <c r="E1441" s="3"/>
    </row>
    <row r="1442" spans="2:5">
      <c r="B1442" s="3"/>
      <c r="C1442" s="3"/>
      <c r="D1442" s="3"/>
      <c r="E1442" s="3"/>
    </row>
    <row r="1443" spans="2:5">
      <c r="B1443" s="3"/>
      <c r="C1443" s="3"/>
      <c r="D1443" s="3"/>
      <c r="E1443" s="3"/>
    </row>
    <row r="1444" spans="2:5">
      <c r="B1444" s="3"/>
      <c r="C1444" s="3"/>
      <c r="D1444" s="3"/>
      <c r="E1444" s="3"/>
    </row>
    <row r="1445" spans="2:5">
      <c r="B1445" s="3"/>
      <c r="C1445" s="3"/>
      <c r="D1445" s="3"/>
      <c r="E1445" s="3"/>
    </row>
    <row r="1446" spans="2:5">
      <c r="B1446" s="3"/>
      <c r="C1446" s="3"/>
      <c r="D1446" s="3"/>
      <c r="E1446" s="3"/>
    </row>
    <row r="1447" spans="2:5">
      <c r="B1447" s="3"/>
      <c r="C1447" s="3"/>
      <c r="D1447" s="3"/>
      <c r="E1447" s="3"/>
    </row>
    <row r="1448" spans="2:5">
      <c r="B1448" s="3"/>
      <c r="C1448" s="3"/>
      <c r="D1448" s="3"/>
      <c r="E1448" s="3"/>
    </row>
    <row r="1449" spans="2:5">
      <c r="B1449" s="3"/>
      <c r="C1449" s="3"/>
      <c r="D1449" s="3"/>
      <c r="E1449" s="3"/>
    </row>
    <row r="1450" spans="2:5">
      <c r="B1450" s="3"/>
      <c r="C1450" s="3"/>
      <c r="D1450" s="3"/>
      <c r="E1450" s="3"/>
    </row>
    <row r="1451" spans="2:5">
      <c r="B1451" s="3"/>
      <c r="C1451" s="3"/>
      <c r="D1451" s="3"/>
      <c r="E1451" s="3"/>
    </row>
    <row r="1452" spans="2:5">
      <c r="B1452" s="3"/>
      <c r="C1452" s="3"/>
      <c r="D1452" s="3"/>
      <c r="E1452" s="3"/>
    </row>
    <row r="1453" spans="2:5">
      <c r="B1453" s="3"/>
      <c r="C1453" s="3"/>
      <c r="D1453" s="3"/>
      <c r="E1453" s="3"/>
    </row>
    <row r="1454" spans="2:5">
      <c r="B1454" s="3"/>
      <c r="C1454" s="3"/>
      <c r="D1454" s="3"/>
      <c r="E1454" s="3"/>
    </row>
    <row r="1455" spans="2:5">
      <c r="B1455" s="3"/>
      <c r="C1455" s="3"/>
      <c r="D1455" s="3"/>
      <c r="E1455" s="3"/>
    </row>
    <row r="1456" spans="2:5">
      <c r="B1456" s="3"/>
      <c r="C1456" s="3"/>
      <c r="D1456" s="3"/>
      <c r="E1456" s="3"/>
    </row>
    <row r="1457" spans="2:5">
      <c r="B1457" s="3"/>
      <c r="C1457" s="3"/>
      <c r="D1457" s="3"/>
      <c r="E1457" s="3"/>
    </row>
    <row r="1458" spans="2:5">
      <c r="B1458" s="3"/>
      <c r="C1458" s="3"/>
      <c r="D1458" s="3"/>
      <c r="E1458" s="3"/>
    </row>
    <row r="1459" spans="2:5">
      <c r="B1459" s="3"/>
      <c r="C1459" s="3"/>
      <c r="D1459" s="3"/>
      <c r="E1459" s="3"/>
    </row>
    <row r="1460" spans="2:5">
      <c r="B1460" s="3"/>
      <c r="C1460" s="3"/>
      <c r="D1460" s="3"/>
      <c r="E1460" s="3"/>
    </row>
    <row r="1461" spans="2:5">
      <c r="B1461" s="3"/>
      <c r="C1461" s="3"/>
      <c r="D1461" s="3"/>
      <c r="E1461" s="3"/>
    </row>
    <row r="1462" spans="2:5">
      <c r="B1462" s="3"/>
      <c r="C1462" s="3"/>
      <c r="D1462" s="3"/>
      <c r="E1462" s="3"/>
    </row>
    <row r="1463" spans="2:5">
      <c r="B1463" s="3"/>
      <c r="C1463" s="3"/>
      <c r="D1463" s="3"/>
      <c r="E1463" s="3"/>
    </row>
    <row r="1464" spans="2:5">
      <c r="B1464" s="3"/>
      <c r="C1464" s="3"/>
      <c r="D1464" s="3"/>
      <c r="E1464" s="3"/>
    </row>
    <row r="1465" spans="2:5">
      <c r="B1465" s="3"/>
      <c r="C1465" s="3"/>
      <c r="D1465" s="3"/>
      <c r="E1465" s="3"/>
    </row>
    <row r="1466" spans="2:5">
      <c r="B1466" s="3"/>
      <c r="C1466" s="3"/>
      <c r="D1466" s="3"/>
      <c r="E1466" s="3"/>
    </row>
    <row r="1467" spans="2:5">
      <c r="B1467" s="3"/>
      <c r="C1467" s="3"/>
      <c r="D1467" s="3"/>
      <c r="E1467" s="3"/>
    </row>
    <row r="1468" spans="2:5">
      <c r="B1468" s="3"/>
      <c r="C1468" s="3"/>
      <c r="D1468" s="3"/>
      <c r="E1468" s="3"/>
    </row>
    <row r="1469" spans="2:5">
      <c r="B1469" s="3"/>
      <c r="C1469" s="3"/>
      <c r="D1469" s="3"/>
      <c r="E1469" s="3"/>
    </row>
    <row r="1470" spans="2:5">
      <c r="B1470" s="3"/>
      <c r="C1470" s="3"/>
      <c r="D1470" s="3"/>
      <c r="E1470" s="3"/>
    </row>
    <row r="1471" spans="2:5">
      <c r="B1471" s="3"/>
      <c r="C1471" s="3"/>
      <c r="D1471" s="3"/>
      <c r="E1471" s="3"/>
    </row>
    <row r="1472" spans="2:5">
      <c r="B1472" s="3"/>
      <c r="C1472" s="3"/>
      <c r="D1472" s="3"/>
      <c r="E1472" s="3"/>
    </row>
    <row r="1473" spans="2:5">
      <c r="B1473" s="3"/>
      <c r="C1473" s="3"/>
      <c r="D1473" s="3"/>
      <c r="E1473" s="3"/>
    </row>
    <row r="1474" spans="2:5">
      <c r="B1474" s="3"/>
      <c r="C1474" s="3"/>
      <c r="D1474" s="3"/>
      <c r="E1474" s="3"/>
    </row>
    <row r="1475" spans="2:5">
      <c r="B1475" s="3"/>
      <c r="C1475" s="3"/>
      <c r="D1475" s="3"/>
      <c r="E1475" s="3"/>
    </row>
    <row r="1476" spans="2:5">
      <c r="B1476" s="3"/>
      <c r="C1476" s="3"/>
      <c r="D1476" s="3"/>
      <c r="E1476" s="3"/>
    </row>
    <row r="1477" spans="2:5">
      <c r="B1477" s="3"/>
      <c r="C1477" s="3"/>
      <c r="D1477" s="3"/>
      <c r="E1477" s="3"/>
    </row>
    <row r="1478" spans="2:5">
      <c r="B1478" s="3"/>
      <c r="C1478" s="3"/>
      <c r="D1478" s="3"/>
      <c r="E1478" s="3"/>
    </row>
    <row r="1479" spans="2:5">
      <c r="B1479" s="3"/>
      <c r="C1479" s="3"/>
      <c r="D1479" s="3"/>
      <c r="E1479" s="3"/>
    </row>
    <row r="1480" spans="2:5">
      <c r="B1480" s="3"/>
      <c r="C1480" s="3"/>
      <c r="D1480" s="3"/>
      <c r="E1480" s="3"/>
    </row>
    <row r="1481" spans="2:5">
      <c r="B1481" s="3"/>
      <c r="C1481" s="3"/>
      <c r="D1481" s="3"/>
      <c r="E1481" s="3"/>
    </row>
    <row r="1482" spans="2:5">
      <c r="B1482" s="3"/>
      <c r="C1482" s="3"/>
      <c r="D1482" s="3"/>
      <c r="E1482" s="3"/>
    </row>
    <row r="1483" spans="2:5">
      <c r="B1483" s="3"/>
      <c r="C1483" s="3"/>
      <c r="D1483" s="3"/>
      <c r="E1483" s="3"/>
    </row>
    <row r="1484" spans="2:5">
      <c r="B1484" s="3"/>
      <c r="C1484" s="3"/>
      <c r="D1484" s="3"/>
      <c r="E1484" s="3"/>
    </row>
    <row r="1485" spans="2:5">
      <c r="B1485" s="3"/>
      <c r="C1485" s="3"/>
      <c r="D1485" s="3"/>
      <c r="E1485" s="3"/>
    </row>
    <row r="1486" spans="2:5">
      <c r="B1486" s="3"/>
      <c r="C1486" s="3"/>
      <c r="D1486" s="3"/>
      <c r="E1486" s="3"/>
    </row>
    <row r="1487" spans="2:5">
      <c r="B1487" s="3"/>
      <c r="C1487" s="3"/>
      <c r="D1487" s="3"/>
      <c r="E1487" s="3"/>
    </row>
    <row r="1488" spans="2:5">
      <c r="B1488" s="3"/>
      <c r="C1488" s="3"/>
      <c r="D1488" s="3"/>
      <c r="E1488" s="3"/>
    </row>
    <row r="1489" spans="2:5">
      <c r="B1489" s="3"/>
      <c r="C1489" s="3"/>
      <c r="D1489" s="3"/>
      <c r="E1489" s="3"/>
    </row>
    <row r="1490" spans="2:5">
      <c r="B1490" s="3"/>
      <c r="C1490" s="3"/>
      <c r="D1490" s="3"/>
      <c r="E1490" s="3"/>
    </row>
    <row r="1491" spans="2:5">
      <c r="B1491" s="3"/>
      <c r="C1491" s="3"/>
      <c r="D1491" s="3"/>
      <c r="E1491" s="3"/>
    </row>
    <row r="1492" spans="2:5">
      <c r="B1492" s="3"/>
      <c r="C1492" s="3"/>
      <c r="D1492" s="3"/>
      <c r="E1492" s="3"/>
    </row>
    <row r="1493" spans="2:5">
      <c r="B1493" s="3"/>
      <c r="C1493" s="3"/>
      <c r="D1493" s="3"/>
      <c r="E1493" s="3"/>
    </row>
    <row r="1494" spans="2:5">
      <c r="B1494" s="3"/>
      <c r="C1494" s="3"/>
      <c r="D1494" s="3"/>
      <c r="E1494" s="3"/>
    </row>
    <row r="1495" spans="2:5">
      <c r="B1495" s="3"/>
      <c r="C1495" s="3"/>
      <c r="D1495" s="3"/>
      <c r="E1495" s="3"/>
    </row>
    <row r="1496" spans="2:5">
      <c r="B1496" s="3"/>
      <c r="C1496" s="3"/>
      <c r="D1496" s="3"/>
      <c r="E1496" s="3"/>
    </row>
    <row r="1497" spans="2:5">
      <c r="B1497" s="3"/>
      <c r="C1497" s="3"/>
      <c r="D1497" s="3"/>
      <c r="E1497" s="3"/>
    </row>
    <row r="1498" spans="2:5">
      <c r="B1498" s="3"/>
      <c r="C1498" s="3"/>
      <c r="D1498" s="3"/>
      <c r="E1498" s="3"/>
    </row>
    <row r="1499" spans="2:5">
      <c r="B1499" s="3"/>
      <c r="C1499" s="3"/>
      <c r="D1499" s="3"/>
      <c r="E1499" s="3"/>
    </row>
    <row r="1500" spans="2:5">
      <c r="B1500" s="3"/>
      <c r="C1500" s="3"/>
      <c r="D1500" s="3"/>
      <c r="E1500" s="3"/>
    </row>
    <row r="1501" spans="2:5">
      <c r="B1501" s="3"/>
      <c r="C1501" s="3"/>
      <c r="D1501" s="3"/>
      <c r="E1501" s="3"/>
    </row>
    <row r="1502" spans="2:5">
      <c r="B1502" s="3"/>
      <c r="C1502" s="3"/>
      <c r="D1502" s="3"/>
      <c r="E1502" s="3"/>
    </row>
    <row r="1503" spans="2:5">
      <c r="B1503" s="3"/>
      <c r="C1503" s="3"/>
      <c r="D1503" s="3"/>
      <c r="E1503" s="3"/>
    </row>
    <row r="1504" spans="2:5">
      <c r="B1504" s="3"/>
      <c r="C1504" s="3"/>
      <c r="D1504" s="3"/>
      <c r="E1504" s="3"/>
    </row>
    <row r="1505" spans="2:5">
      <c r="B1505" s="3"/>
      <c r="C1505" s="3"/>
      <c r="D1505" s="3"/>
      <c r="E1505" s="3"/>
    </row>
    <row r="1506" spans="2:5">
      <c r="B1506" s="3"/>
      <c r="C1506" s="3"/>
      <c r="D1506" s="3"/>
      <c r="E1506" s="3"/>
    </row>
    <row r="1507" spans="2:5">
      <c r="B1507" s="3"/>
      <c r="C1507" s="3"/>
      <c r="D1507" s="3"/>
      <c r="E1507" s="3"/>
    </row>
    <row r="1508" spans="2:5">
      <c r="B1508" s="3"/>
      <c r="C1508" s="3"/>
      <c r="D1508" s="3"/>
      <c r="E1508" s="3"/>
    </row>
    <row r="1509" spans="2:5">
      <c r="B1509" s="3"/>
      <c r="C1509" s="3"/>
      <c r="D1509" s="3"/>
      <c r="E1509" s="3"/>
    </row>
    <row r="1510" spans="2:5">
      <c r="B1510" s="3"/>
      <c r="C1510" s="3"/>
      <c r="D1510" s="3"/>
      <c r="E1510" s="3"/>
    </row>
    <row r="1511" spans="2:5">
      <c r="B1511" s="3"/>
      <c r="C1511" s="3"/>
      <c r="D1511" s="3"/>
      <c r="E1511" s="3"/>
    </row>
    <row r="1512" spans="2:5">
      <c r="B1512" s="3"/>
      <c r="C1512" s="3"/>
      <c r="D1512" s="3"/>
      <c r="E1512" s="3"/>
    </row>
    <row r="1513" spans="2:5">
      <c r="B1513" s="3"/>
      <c r="C1513" s="3"/>
      <c r="D1513" s="3"/>
      <c r="E1513" s="3"/>
    </row>
    <row r="1514" spans="2:5">
      <c r="B1514" s="3"/>
      <c r="C1514" s="3"/>
      <c r="D1514" s="3"/>
      <c r="E1514" s="3"/>
    </row>
    <row r="1515" spans="2:5">
      <c r="B1515" s="3"/>
      <c r="C1515" s="3"/>
      <c r="D1515" s="3"/>
      <c r="E1515" s="3"/>
    </row>
    <row r="1516" spans="2:5">
      <c r="B1516" s="3"/>
      <c r="C1516" s="3"/>
      <c r="D1516" s="3"/>
      <c r="E1516" s="3"/>
    </row>
    <row r="1517" spans="2:5">
      <c r="B1517" s="3"/>
      <c r="C1517" s="3"/>
      <c r="D1517" s="3"/>
      <c r="E1517" s="3"/>
    </row>
    <row r="1518" spans="2:5">
      <c r="B1518" s="3"/>
      <c r="C1518" s="3"/>
      <c r="D1518" s="3"/>
      <c r="E1518" s="3"/>
    </row>
    <row r="1519" spans="2:5">
      <c r="B1519" s="3"/>
      <c r="C1519" s="3"/>
      <c r="D1519" s="3"/>
      <c r="E1519" s="3"/>
    </row>
    <row r="1520" spans="2:5">
      <c r="B1520" s="3"/>
      <c r="C1520" s="3"/>
      <c r="D1520" s="3"/>
      <c r="E1520" s="3"/>
    </row>
    <row r="1521" spans="2:5">
      <c r="B1521" s="3"/>
      <c r="C1521" s="3"/>
      <c r="D1521" s="3"/>
      <c r="E1521" s="3"/>
    </row>
    <row r="1522" spans="2:5">
      <c r="B1522" s="3"/>
      <c r="C1522" s="3"/>
      <c r="D1522" s="3"/>
      <c r="E1522" s="3"/>
    </row>
    <row r="1523" spans="2:5">
      <c r="B1523" s="3"/>
      <c r="C1523" s="3"/>
      <c r="D1523" s="3"/>
      <c r="E1523" s="3"/>
    </row>
    <row r="1524" spans="2:5">
      <c r="B1524" s="3"/>
      <c r="C1524" s="3"/>
      <c r="D1524" s="3"/>
      <c r="E1524" s="3"/>
    </row>
  </sheetData>
  <sheetProtection password="EDD3" sheet="1" formatCells="0" formatColumns="0" formatRows="0" selectLockedCells="1"/>
  <mergeCells count="5">
    <mergeCell ref="A1:E1"/>
    <mergeCell ref="A2:E2"/>
    <mergeCell ref="A15:B15"/>
    <mergeCell ref="A3:C3"/>
    <mergeCell ref="D3:E3"/>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sheetPr>
    <tabColor rgb="FFFFFF00"/>
  </sheetPr>
  <dimension ref="A1:U54"/>
  <sheetViews>
    <sheetView showWhiteSpace="0" view="pageBreakPreview" zoomScale="65" zoomScaleNormal="75" zoomScaleSheetLayoutView="65" zoomScalePageLayoutView="60" workbookViewId="0">
      <selection activeCell="H4" sqref="H4"/>
    </sheetView>
  </sheetViews>
  <sheetFormatPr defaultRowHeight="15.75"/>
  <cols>
    <col min="1" max="1" width="6.28515625" style="11" customWidth="1"/>
    <col min="2" max="2" width="58.7109375" style="10" customWidth="1"/>
    <col min="3" max="3" width="17" style="10" customWidth="1"/>
    <col min="4" max="4" width="16.140625" style="10" customWidth="1"/>
    <col min="5" max="5" width="37.85546875" style="10" customWidth="1"/>
    <col min="6" max="6" width="36" style="10" customWidth="1"/>
    <col min="7" max="7" width="31.7109375" style="10" customWidth="1"/>
    <col min="8" max="8" width="36.140625" style="10" customWidth="1"/>
    <col min="9" max="9" width="41.140625" style="10" customWidth="1"/>
    <col min="10" max="10" width="11.85546875" style="10" customWidth="1"/>
    <col min="11" max="11" width="39.140625" style="10" customWidth="1"/>
    <col min="12" max="16384" width="9.140625" style="10"/>
  </cols>
  <sheetData>
    <row r="1" spans="1:21" ht="24" customHeight="1">
      <c r="A1" s="124" t="s">
        <v>132</v>
      </c>
      <c r="B1" s="124"/>
      <c r="C1" s="124"/>
      <c r="D1" s="124"/>
      <c r="E1" s="124"/>
      <c r="F1" s="124"/>
      <c r="G1" s="124"/>
      <c r="H1" s="124"/>
      <c r="I1" s="124"/>
      <c r="J1" s="124"/>
      <c r="K1" s="124"/>
    </row>
    <row r="2" spans="1:21" s="2" customFormat="1" ht="21.75" customHeight="1">
      <c r="A2" s="98" t="s">
        <v>309</v>
      </c>
      <c r="B2" s="99"/>
      <c r="C2" s="99"/>
      <c r="D2" s="99"/>
      <c r="E2" s="99"/>
      <c r="F2" s="99"/>
      <c r="G2" s="99"/>
      <c r="H2" s="99"/>
      <c r="I2" s="99"/>
      <c r="J2" s="99"/>
      <c r="K2" s="134"/>
    </row>
    <row r="3" spans="1:21" s="26" customFormat="1" ht="25.5" customHeight="1">
      <c r="A3" s="136" t="s">
        <v>79</v>
      </c>
      <c r="B3" s="137"/>
      <c r="C3" s="137"/>
      <c r="D3" s="137"/>
      <c r="E3" s="137"/>
      <c r="F3" s="137"/>
      <c r="G3" s="137"/>
      <c r="H3" s="137"/>
      <c r="I3" s="137"/>
      <c r="J3" s="137"/>
      <c r="K3" s="138"/>
    </row>
    <row r="4" spans="1:21" s="2" customFormat="1" ht="48" customHeight="1">
      <c r="A4" s="103" t="s">
        <v>361</v>
      </c>
      <c r="B4" s="104"/>
      <c r="C4" s="104"/>
      <c r="D4" s="104"/>
      <c r="E4" s="104"/>
      <c r="F4" s="135"/>
      <c r="G4" s="83" t="s">
        <v>360</v>
      </c>
      <c r="H4" s="84"/>
      <c r="I4" s="84"/>
      <c r="J4" s="68"/>
      <c r="K4" s="68"/>
      <c r="L4" s="69"/>
      <c r="M4" s="29"/>
      <c r="N4" s="29"/>
      <c r="O4" s="29"/>
      <c r="P4" s="29"/>
      <c r="Q4" s="29"/>
      <c r="R4" s="29"/>
      <c r="S4" s="29"/>
      <c r="T4" s="29"/>
      <c r="U4" s="29"/>
    </row>
    <row r="5" spans="1:21" s="26" customFormat="1" ht="18.75">
      <c r="A5" s="132" t="s">
        <v>296</v>
      </c>
      <c r="B5" s="132" t="s">
        <v>0</v>
      </c>
      <c r="C5" s="132" t="s">
        <v>10</v>
      </c>
      <c r="D5" s="132" t="s">
        <v>1</v>
      </c>
      <c r="E5" s="132" t="s">
        <v>2</v>
      </c>
      <c r="F5" s="132" t="s">
        <v>7</v>
      </c>
      <c r="G5" s="125" t="s">
        <v>13</v>
      </c>
      <c r="H5" s="126"/>
      <c r="I5" s="126"/>
      <c r="J5" s="130" t="s">
        <v>8</v>
      </c>
      <c r="K5" s="130" t="s">
        <v>3</v>
      </c>
    </row>
    <row r="6" spans="1:21" s="26" customFormat="1" ht="17.25" customHeight="1">
      <c r="A6" s="133"/>
      <c r="B6" s="133"/>
      <c r="C6" s="133"/>
      <c r="D6" s="133"/>
      <c r="E6" s="133"/>
      <c r="F6" s="133"/>
      <c r="G6" s="27">
        <v>1</v>
      </c>
      <c r="H6" s="27">
        <v>2</v>
      </c>
      <c r="I6" s="27">
        <v>3</v>
      </c>
      <c r="J6" s="131"/>
      <c r="K6" s="131"/>
    </row>
    <row r="7" spans="1:21" s="28" customFormat="1" ht="18.75">
      <c r="A7" s="142" t="s">
        <v>84</v>
      </c>
      <c r="B7" s="143"/>
      <c r="C7" s="143"/>
      <c r="D7" s="143"/>
      <c r="E7" s="143"/>
      <c r="F7" s="143"/>
      <c r="G7" s="143"/>
      <c r="H7" s="143"/>
      <c r="I7" s="143"/>
      <c r="J7" s="143"/>
      <c r="K7" s="144"/>
    </row>
    <row r="8" spans="1:21" s="29" customFormat="1" ht="18.75">
      <c r="A8" s="127" t="s">
        <v>9</v>
      </c>
      <c r="B8" s="128"/>
      <c r="C8" s="128"/>
      <c r="D8" s="128"/>
      <c r="E8" s="128"/>
      <c r="F8" s="129"/>
      <c r="G8" s="39"/>
      <c r="H8" s="39"/>
      <c r="I8" s="39"/>
      <c r="J8" s="39"/>
      <c r="K8" s="39"/>
    </row>
    <row r="9" spans="1:21" s="26" customFormat="1" ht="150">
      <c r="A9" s="40">
        <v>1</v>
      </c>
      <c r="B9" s="41" t="s">
        <v>284</v>
      </c>
      <c r="C9" s="40" t="s">
        <v>190</v>
      </c>
      <c r="D9" s="30"/>
      <c r="E9" s="42" t="s">
        <v>173</v>
      </c>
      <c r="F9" s="42" t="s">
        <v>133</v>
      </c>
      <c r="G9" s="41" t="s">
        <v>97</v>
      </c>
      <c r="H9" s="41" t="s">
        <v>98</v>
      </c>
      <c r="I9" s="41" t="s">
        <v>99</v>
      </c>
      <c r="J9" s="30">
        <v>2</v>
      </c>
      <c r="K9" s="90" t="s">
        <v>336</v>
      </c>
    </row>
    <row r="10" spans="1:21" s="26" customFormat="1" ht="156" customHeight="1">
      <c r="A10" s="40">
        <v>2</v>
      </c>
      <c r="B10" s="43" t="s">
        <v>285</v>
      </c>
      <c r="C10" s="41" t="s">
        <v>253</v>
      </c>
      <c r="D10" s="33"/>
      <c r="E10" s="42" t="s">
        <v>174</v>
      </c>
      <c r="F10" s="42" t="s">
        <v>134</v>
      </c>
      <c r="G10" s="42" t="s">
        <v>135</v>
      </c>
      <c r="H10" s="42" t="s">
        <v>136</v>
      </c>
      <c r="I10" s="42" t="s">
        <v>60</v>
      </c>
      <c r="J10" s="30">
        <v>2</v>
      </c>
      <c r="K10" s="35" t="s">
        <v>337</v>
      </c>
    </row>
    <row r="11" spans="1:21" s="26" customFormat="1" ht="150">
      <c r="A11" s="44">
        <v>3</v>
      </c>
      <c r="B11" s="45" t="s">
        <v>140</v>
      </c>
      <c r="C11" s="41" t="s">
        <v>190</v>
      </c>
      <c r="D11" s="95">
        <v>0.54679999999999995</v>
      </c>
      <c r="E11" s="42" t="s">
        <v>137</v>
      </c>
      <c r="F11" s="42" t="s">
        <v>100</v>
      </c>
      <c r="G11" s="42" t="s">
        <v>101</v>
      </c>
      <c r="H11" s="41" t="s">
        <v>138</v>
      </c>
      <c r="I11" s="41" t="s">
        <v>139</v>
      </c>
      <c r="J11" s="31">
        <v>2</v>
      </c>
      <c r="K11" s="91" t="s">
        <v>338</v>
      </c>
    </row>
    <row r="12" spans="1:21" s="26" customFormat="1" ht="75">
      <c r="A12" s="47">
        <v>4</v>
      </c>
      <c r="B12" s="48" t="s">
        <v>243</v>
      </c>
      <c r="C12" s="48" t="s">
        <v>191</v>
      </c>
      <c r="D12" s="96">
        <v>0.2</v>
      </c>
      <c r="E12" s="42" t="s">
        <v>244</v>
      </c>
      <c r="F12" s="48" t="s">
        <v>102</v>
      </c>
      <c r="G12" s="48" t="s">
        <v>245</v>
      </c>
      <c r="H12" s="48" t="s">
        <v>103</v>
      </c>
      <c r="I12" s="48" t="s">
        <v>246</v>
      </c>
      <c r="J12" s="32">
        <v>1</v>
      </c>
      <c r="K12" s="91" t="s">
        <v>357</v>
      </c>
    </row>
    <row r="13" spans="1:21" s="34" customFormat="1" ht="114.75" customHeight="1">
      <c r="A13" s="40">
        <v>5</v>
      </c>
      <c r="B13" s="41" t="s">
        <v>142</v>
      </c>
      <c r="C13" s="41" t="s">
        <v>254</v>
      </c>
      <c r="D13" s="33"/>
      <c r="E13" s="41" t="s">
        <v>141</v>
      </c>
      <c r="F13" s="41" t="s">
        <v>286</v>
      </c>
      <c r="G13" s="41" t="s">
        <v>143</v>
      </c>
      <c r="H13" s="41" t="s">
        <v>144</v>
      </c>
      <c r="I13" s="41" t="s">
        <v>104</v>
      </c>
      <c r="J13" s="33">
        <v>2</v>
      </c>
      <c r="K13" s="91" t="s">
        <v>339</v>
      </c>
    </row>
    <row r="14" spans="1:21" s="29" customFormat="1" ht="168.75">
      <c r="A14" s="40">
        <v>6</v>
      </c>
      <c r="B14" s="41" t="s">
        <v>287</v>
      </c>
      <c r="C14" s="42" t="s">
        <v>255</v>
      </c>
      <c r="D14" s="58"/>
      <c r="E14" s="42" t="s">
        <v>145</v>
      </c>
      <c r="F14" s="42" t="s">
        <v>56</v>
      </c>
      <c r="G14" s="42" t="s">
        <v>105</v>
      </c>
      <c r="H14" s="42" t="s">
        <v>106</v>
      </c>
      <c r="I14" s="42" t="s">
        <v>107</v>
      </c>
      <c r="J14" s="35">
        <v>3</v>
      </c>
      <c r="K14" s="91" t="s">
        <v>340</v>
      </c>
    </row>
    <row r="15" spans="1:21" s="26" customFormat="1" ht="137.25" customHeight="1">
      <c r="A15" s="40">
        <v>7</v>
      </c>
      <c r="B15" s="42" t="s">
        <v>177</v>
      </c>
      <c r="C15" s="41" t="s">
        <v>256</v>
      </c>
      <c r="D15" s="33"/>
      <c r="E15" s="41" t="s">
        <v>288</v>
      </c>
      <c r="F15" s="41" t="s">
        <v>178</v>
      </c>
      <c r="G15" s="41" t="s">
        <v>179</v>
      </c>
      <c r="H15" s="41" t="s">
        <v>180</v>
      </c>
      <c r="I15" s="41" t="s">
        <v>181</v>
      </c>
      <c r="J15" s="33">
        <v>2</v>
      </c>
      <c r="K15" s="91" t="s">
        <v>341</v>
      </c>
    </row>
    <row r="16" spans="1:21" s="26" customFormat="1" ht="116.25" customHeight="1">
      <c r="A16" s="40">
        <v>8</v>
      </c>
      <c r="B16" s="42" t="s">
        <v>182</v>
      </c>
      <c r="C16" s="41" t="s">
        <v>257</v>
      </c>
      <c r="D16" s="33"/>
      <c r="E16" s="41" t="s">
        <v>183</v>
      </c>
      <c r="F16" s="41" t="s">
        <v>184</v>
      </c>
      <c r="G16" s="41" t="s">
        <v>185</v>
      </c>
      <c r="H16" s="41" t="s">
        <v>186</v>
      </c>
      <c r="I16" s="41" t="s">
        <v>187</v>
      </c>
      <c r="J16" s="33">
        <v>3</v>
      </c>
      <c r="K16" s="91" t="s">
        <v>342</v>
      </c>
    </row>
    <row r="17" spans="1:11" s="26" customFormat="1" ht="176.25" customHeight="1">
      <c r="A17" s="40">
        <v>9</v>
      </c>
      <c r="B17" s="42" t="s">
        <v>188</v>
      </c>
      <c r="C17" s="41" t="s">
        <v>258</v>
      </c>
      <c r="D17" s="33"/>
      <c r="E17" s="41" t="s">
        <v>189</v>
      </c>
      <c r="F17" s="41" t="s">
        <v>289</v>
      </c>
      <c r="G17" s="41" t="s">
        <v>290</v>
      </c>
      <c r="H17" s="41" t="s">
        <v>291</v>
      </c>
      <c r="I17" s="41" t="s">
        <v>292</v>
      </c>
      <c r="J17" s="33">
        <v>2</v>
      </c>
      <c r="K17" s="91" t="s">
        <v>343</v>
      </c>
    </row>
    <row r="18" spans="1:11" s="29" customFormat="1" ht="22.5" customHeight="1">
      <c r="A18" s="127" t="s">
        <v>85</v>
      </c>
      <c r="B18" s="128"/>
      <c r="C18" s="128"/>
      <c r="D18" s="128"/>
      <c r="E18" s="128"/>
      <c r="F18" s="128"/>
      <c r="G18" s="128"/>
      <c r="H18" s="128"/>
      <c r="I18" s="128"/>
      <c r="J18" s="128"/>
      <c r="K18" s="129"/>
    </row>
    <row r="19" spans="1:11" s="29" customFormat="1" ht="131.25">
      <c r="A19" s="40">
        <v>10</v>
      </c>
      <c r="B19" s="46" t="s">
        <v>293</v>
      </c>
      <c r="C19" s="42" t="s">
        <v>259</v>
      </c>
      <c r="D19" s="85" t="s">
        <v>37</v>
      </c>
      <c r="E19" s="42" t="s">
        <v>108</v>
      </c>
      <c r="F19" s="42" t="s">
        <v>192</v>
      </c>
      <c r="G19" s="42" t="s">
        <v>146</v>
      </c>
      <c r="H19" s="42" t="s">
        <v>147</v>
      </c>
      <c r="I19" s="42" t="s">
        <v>148</v>
      </c>
      <c r="J19" s="58">
        <v>3</v>
      </c>
      <c r="K19" s="92" t="s">
        <v>344</v>
      </c>
    </row>
    <row r="20" spans="1:11" s="29" customFormat="1" ht="75">
      <c r="A20" s="44">
        <v>11</v>
      </c>
      <c r="B20" s="45" t="s">
        <v>149</v>
      </c>
      <c r="C20" s="41" t="s">
        <v>260</v>
      </c>
      <c r="D20" s="30"/>
      <c r="E20" s="41" t="s">
        <v>109</v>
      </c>
      <c r="F20" s="41" t="s">
        <v>110</v>
      </c>
      <c r="G20" s="41" t="s">
        <v>111</v>
      </c>
      <c r="H20" s="41" t="s">
        <v>112</v>
      </c>
      <c r="I20" s="41" t="s">
        <v>113</v>
      </c>
      <c r="J20" s="59">
        <v>2</v>
      </c>
      <c r="K20" s="93" t="s">
        <v>345</v>
      </c>
    </row>
    <row r="21" spans="1:11" s="29" customFormat="1" ht="112.5">
      <c r="A21" s="40">
        <v>12</v>
      </c>
      <c r="B21" s="42" t="s">
        <v>171</v>
      </c>
      <c r="C21" s="41" t="s">
        <v>261</v>
      </c>
      <c r="D21" s="30"/>
      <c r="E21" s="42" t="s">
        <v>150</v>
      </c>
      <c r="F21" s="42" t="s">
        <v>66</v>
      </c>
      <c r="G21" s="46" t="s">
        <v>247</v>
      </c>
      <c r="H21" s="46" t="s">
        <v>248</v>
      </c>
      <c r="I21" s="46" t="s">
        <v>249</v>
      </c>
      <c r="J21" s="58">
        <v>3</v>
      </c>
      <c r="K21" s="93" t="s">
        <v>346</v>
      </c>
    </row>
    <row r="22" spans="1:11" s="29" customFormat="1" ht="131.25">
      <c r="A22" s="44">
        <v>13</v>
      </c>
      <c r="B22" s="50" t="s">
        <v>151</v>
      </c>
      <c r="C22" s="41" t="s">
        <v>262</v>
      </c>
      <c r="D22" s="33"/>
      <c r="E22" s="41" t="s">
        <v>114</v>
      </c>
      <c r="F22" s="41" t="s">
        <v>115</v>
      </c>
      <c r="G22" s="41" t="s">
        <v>297</v>
      </c>
      <c r="H22" s="41" t="s">
        <v>307</v>
      </c>
      <c r="I22" s="41" t="s">
        <v>308</v>
      </c>
      <c r="J22" s="60">
        <v>3</v>
      </c>
      <c r="K22" s="91" t="s">
        <v>347</v>
      </c>
    </row>
    <row r="23" spans="1:11" s="26" customFormat="1" ht="93.75">
      <c r="A23" s="44">
        <v>14</v>
      </c>
      <c r="B23" s="41" t="s">
        <v>61</v>
      </c>
      <c r="C23" s="41" t="s">
        <v>264</v>
      </c>
      <c r="D23" s="30"/>
      <c r="E23" s="41" t="s">
        <v>156</v>
      </c>
      <c r="F23" s="41" t="s">
        <v>38</v>
      </c>
      <c r="G23" s="41" t="s">
        <v>298</v>
      </c>
      <c r="H23" s="41" t="s">
        <v>299</v>
      </c>
      <c r="I23" s="41" t="s">
        <v>300</v>
      </c>
      <c r="J23" s="33">
        <v>3</v>
      </c>
      <c r="K23" s="91" t="s">
        <v>348</v>
      </c>
    </row>
    <row r="24" spans="1:11" s="29" customFormat="1" ht="18.75">
      <c r="A24" s="127" t="s">
        <v>4</v>
      </c>
      <c r="B24" s="128"/>
      <c r="C24" s="128"/>
      <c r="D24" s="128"/>
      <c r="E24" s="128"/>
      <c r="F24" s="128"/>
      <c r="G24" s="128"/>
      <c r="H24" s="128"/>
      <c r="I24" s="128"/>
      <c r="J24" s="128"/>
      <c r="K24" s="129"/>
    </row>
    <row r="25" spans="1:11" s="26" customFormat="1" ht="112.5">
      <c r="A25" s="40">
        <v>15</v>
      </c>
      <c r="B25" s="42" t="s">
        <v>157</v>
      </c>
      <c r="C25" s="41" t="s">
        <v>265</v>
      </c>
      <c r="D25" s="33"/>
      <c r="E25" s="41" t="s">
        <v>158</v>
      </c>
      <c r="F25" s="41" t="s">
        <v>251</v>
      </c>
      <c r="G25" s="41" t="s">
        <v>116</v>
      </c>
      <c r="H25" s="41" t="s">
        <v>117</v>
      </c>
      <c r="I25" s="41" t="s">
        <v>118</v>
      </c>
      <c r="J25" s="33">
        <v>3</v>
      </c>
      <c r="K25" s="35" t="s">
        <v>349</v>
      </c>
    </row>
    <row r="26" spans="1:11" s="26" customFormat="1" ht="150">
      <c r="A26" s="40">
        <v>16</v>
      </c>
      <c r="B26" s="49" t="s">
        <v>294</v>
      </c>
      <c r="C26" s="51" t="s">
        <v>193</v>
      </c>
      <c r="D26" s="86"/>
      <c r="E26" s="41" t="s">
        <v>176</v>
      </c>
      <c r="F26" s="41" t="s">
        <v>175</v>
      </c>
      <c r="G26" s="41" t="s">
        <v>116</v>
      </c>
      <c r="H26" s="41" t="s">
        <v>117</v>
      </c>
      <c r="I26" s="41" t="s">
        <v>118</v>
      </c>
      <c r="J26" s="33">
        <v>3</v>
      </c>
      <c r="K26" s="33" t="s">
        <v>323</v>
      </c>
    </row>
    <row r="27" spans="1:11" s="26" customFormat="1" ht="112.5">
      <c r="A27" s="40">
        <v>17</v>
      </c>
      <c r="B27" s="42" t="s">
        <v>67</v>
      </c>
      <c r="C27" s="42" t="s">
        <v>266</v>
      </c>
      <c r="D27" s="58"/>
      <c r="E27" s="42" t="s">
        <v>159</v>
      </c>
      <c r="F27" s="42" t="s">
        <v>63</v>
      </c>
      <c r="G27" s="42" t="s">
        <v>62</v>
      </c>
      <c r="H27" s="42" t="s">
        <v>47</v>
      </c>
      <c r="I27" s="42" t="s">
        <v>48</v>
      </c>
      <c r="J27" s="33">
        <v>3</v>
      </c>
      <c r="K27" s="91" t="s">
        <v>350</v>
      </c>
    </row>
    <row r="28" spans="1:11" s="26" customFormat="1" ht="22.5" customHeight="1">
      <c r="A28" s="145" t="s">
        <v>86</v>
      </c>
      <c r="B28" s="146"/>
      <c r="C28" s="146"/>
      <c r="D28" s="146"/>
      <c r="E28" s="146"/>
      <c r="F28" s="146"/>
      <c r="G28" s="146"/>
      <c r="H28" s="146"/>
      <c r="I28" s="146"/>
      <c r="J28" s="146"/>
      <c r="K28" s="147"/>
    </row>
    <row r="29" spans="1:11" s="26" customFormat="1" ht="131.25">
      <c r="A29" s="40">
        <v>18</v>
      </c>
      <c r="B29" s="42" t="s">
        <v>250</v>
      </c>
      <c r="C29" s="42" t="s">
        <v>263</v>
      </c>
      <c r="D29" s="85"/>
      <c r="E29" s="42" t="s">
        <v>152</v>
      </c>
      <c r="F29" s="42" t="s">
        <v>38</v>
      </c>
      <c r="G29" s="42" t="s">
        <v>153</v>
      </c>
      <c r="H29" s="42" t="s">
        <v>154</v>
      </c>
      <c r="I29" s="42" t="s">
        <v>155</v>
      </c>
      <c r="J29" s="58">
        <v>1</v>
      </c>
      <c r="K29" s="92" t="s">
        <v>351</v>
      </c>
    </row>
    <row r="30" spans="1:11" s="29" customFormat="1" ht="22.5" customHeight="1">
      <c r="A30" s="127" t="s">
        <v>5</v>
      </c>
      <c r="B30" s="128"/>
      <c r="C30" s="128"/>
      <c r="D30" s="128"/>
      <c r="E30" s="128"/>
      <c r="F30" s="128"/>
      <c r="G30" s="128"/>
      <c r="H30" s="128"/>
      <c r="I30" s="128"/>
      <c r="J30" s="128"/>
      <c r="K30" s="129"/>
    </row>
    <row r="31" spans="1:11" s="29" customFormat="1" ht="75">
      <c r="A31" s="40">
        <v>19</v>
      </c>
      <c r="B31" s="41" t="s">
        <v>194</v>
      </c>
      <c r="C31" s="148"/>
      <c r="D31" s="149"/>
      <c r="E31" s="46" t="s">
        <v>64</v>
      </c>
      <c r="F31" s="46" t="s">
        <v>11</v>
      </c>
      <c r="G31" s="46" t="s">
        <v>35</v>
      </c>
      <c r="H31" s="46" t="s">
        <v>36</v>
      </c>
      <c r="I31" s="46" t="s">
        <v>15</v>
      </c>
      <c r="J31" s="58">
        <v>2</v>
      </c>
      <c r="K31" s="92" t="s">
        <v>358</v>
      </c>
    </row>
    <row r="32" spans="1:11" s="29" customFormat="1" ht="112.5">
      <c r="A32" s="40">
        <v>20</v>
      </c>
      <c r="B32" s="41" t="s">
        <v>119</v>
      </c>
      <c r="C32" s="42" t="s">
        <v>267</v>
      </c>
      <c r="D32" s="33" t="s">
        <v>37</v>
      </c>
      <c r="E32" s="41" t="s">
        <v>160</v>
      </c>
      <c r="F32" s="41" t="s">
        <v>295</v>
      </c>
      <c r="G32" s="41" t="s">
        <v>195</v>
      </c>
      <c r="H32" s="41" t="s">
        <v>161</v>
      </c>
      <c r="I32" s="41" t="s">
        <v>162</v>
      </c>
      <c r="J32" s="58">
        <v>2</v>
      </c>
      <c r="K32" s="92" t="s">
        <v>359</v>
      </c>
    </row>
    <row r="33" spans="1:11" s="29" customFormat="1" ht="17.25" customHeight="1">
      <c r="A33" s="139" t="s">
        <v>16</v>
      </c>
      <c r="B33" s="140"/>
      <c r="C33" s="140"/>
      <c r="D33" s="140"/>
      <c r="E33" s="140"/>
      <c r="F33" s="140"/>
      <c r="G33" s="140"/>
      <c r="H33" s="140"/>
      <c r="I33" s="140"/>
      <c r="J33" s="140"/>
      <c r="K33" s="141"/>
    </row>
    <row r="34" spans="1:11" s="29" customFormat="1" ht="112.5">
      <c r="A34" s="52">
        <v>21</v>
      </c>
      <c r="B34" s="41" t="s">
        <v>163</v>
      </c>
      <c r="C34" s="41" t="s">
        <v>268</v>
      </c>
      <c r="D34" s="97">
        <v>0.67</v>
      </c>
      <c r="E34" s="120" t="s">
        <v>164</v>
      </c>
      <c r="F34" s="120" t="s">
        <v>120</v>
      </c>
      <c r="G34" s="42" t="s">
        <v>196</v>
      </c>
      <c r="H34" s="42" t="s">
        <v>197</v>
      </c>
      <c r="I34" s="42" t="s">
        <v>198</v>
      </c>
      <c r="J34" s="35">
        <v>2</v>
      </c>
      <c r="K34" s="35" t="s">
        <v>324</v>
      </c>
    </row>
    <row r="35" spans="1:11" s="29" customFormat="1" ht="112.5">
      <c r="A35" s="52">
        <v>22</v>
      </c>
      <c r="B35" s="41" t="s">
        <v>121</v>
      </c>
      <c r="C35" s="41" t="s">
        <v>269</v>
      </c>
      <c r="D35" s="33"/>
      <c r="E35" s="121"/>
      <c r="F35" s="121"/>
      <c r="G35" s="42" t="s">
        <v>165</v>
      </c>
      <c r="H35" s="42" t="s">
        <v>166</v>
      </c>
      <c r="I35" s="42" t="s">
        <v>167</v>
      </c>
      <c r="J35" s="35">
        <v>2</v>
      </c>
      <c r="K35" s="91" t="s">
        <v>352</v>
      </c>
    </row>
    <row r="36" spans="1:11" s="29" customFormat="1" ht="19.5" customHeight="1">
      <c r="A36" s="127" t="s">
        <v>34</v>
      </c>
      <c r="B36" s="128"/>
      <c r="C36" s="128"/>
      <c r="D36" s="128"/>
      <c r="E36" s="128"/>
      <c r="F36" s="128"/>
      <c r="G36" s="128"/>
      <c r="H36" s="128"/>
      <c r="I36" s="128"/>
      <c r="J36" s="128"/>
      <c r="K36" s="129"/>
    </row>
    <row r="37" spans="1:11" s="29" customFormat="1" ht="93.75">
      <c r="A37" s="53">
        <v>23</v>
      </c>
      <c r="B37" s="54" t="s">
        <v>14</v>
      </c>
      <c r="C37" s="107"/>
      <c r="D37" s="108"/>
      <c r="E37" s="42" t="s">
        <v>53</v>
      </c>
      <c r="F37" s="42" t="s">
        <v>73</v>
      </c>
      <c r="G37" s="41" t="s">
        <v>52</v>
      </c>
      <c r="H37" s="42" t="s">
        <v>58</v>
      </c>
      <c r="I37" s="42" t="s">
        <v>57</v>
      </c>
      <c r="J37" s="35">
        <v>3</v>
      </c>
      <c r="K37" s="35" t="s">
        <v>353</v>
      </c>
    </row>
    <row r="38" spans="1:11" s="29" customFormat="1" ht="93.75">
      <c r="A38" s="55">
        <v>24</v>
      </c>
      <c r="B38" s="54" t="s">
        <v>49</v>
      </c>
      <c r="C38" s="109"/>
      <c r="D38" s="110"/>
      <c r="E38" s="42" t="s">
        <v>51</v>
      </c>
      <c r="F38" s="42" t="s">
        <v>252</v>
      </c>
      <c r="G38" s="42" t="s">
        <v>54</v>
      </c>
      <c r="H38" s="42" t="s">
        <v>55</v>
      </c>
      <c r="I38" s="42" t="s">
        <v>65</v>
      </c>
      <c r="J38" s="35">
        <v>3</v>
      </c>
      <c r="K38" s="91" t="s">
        <v>354</v>
      </c>
    </row>
    <row r="39" spans="1:11" s="29" customFormat="1" ht="99" customHeight="1">
      <c r="A39" s="55">
        <v>25</v>
      </c>
      <c r="B39" s="41" t="s">
        <v>12</v>
      </c>
      <c r="C39" s="111"/>
      <c r="D39" s="112"/>
      <c r="E39" s="42" t="s">
        <v>50</v>
      </c>
      <c r="F39" s="42" t="s">
        <v>168</v>
      </c>
      <c r="G39" s="42" t="s">
        <v>169</v>
      </c>
      <c r="H39" s="42" t="s">
        <v>170</v>
      </c>
      <c r="I39" s="42" t="s">
        <v>68</v>
      </c>
      <c r="J39" s="35">
        <v>3</v>
      </c>
      <c r="K39" s="91" t="s">
        <v>355</v>
      </c>
    </row>
    <row r="40" spans="1:11" s="29" customFormat="1" ht="18.75">
      <c r="A40" s="113" t="s">
        <v>88</v>
      </c>
      <c r="B40" s="113"/>
      <c r="C40" s="113"/>
      <c r="D40" s="113"/>
      <c r="E40" s="113"/>
      <c r="F40" s="113"/>
      <c r="G40" s="114"/>
      <c r="H40" s="123" t="s">
        <v>90</v>
      </c>
      <c r="I40" s="123"/>
      <c r="J40" s="56">
        <f>J9+J10+J11+J12+J13+J14+J15+J16+J17+J19+J20+J21+J22+J23+J25+J26+J27</f>
        <v>42</v>
      </c>
      <c r="K40" s="57"/>
    </row>
    <row r="41" spans="1:11" s="29" customFormat="1" ht="18.75">
      <c r="A41" s="115" t="s">
        <v>89</v>
      </c>
      <c r="B41" s="115"/>
      <c r="C41" s="115"/>
      <c r="D41" s="115"/>
      <c r="E41" s="115"/>
      <c r="F41" s="115"/>
      <c r="G41" s="116"/>
      <c r="H41" s="122" t="s">
        <v>91</v>
      </c>
      <c r="I41" s="122"/>
      <c r="J41" s="36">
        <f>J29+J31+J32+J34+J35+J37+J38+J39</f>
        <v>18</v>
      </c>
      <c r="K41" s="37"/>
    </row>
    <row r="42" spans="1:11" ht="21">
      <c r="A42" s="117" t="s">
        <v>301</v>
      </c>
      <c r="B42" s="118"/>
      <c r="C42" s="118"/>
      <c r="D42" s="118"/>
      <c r="E42" s="118"/>
      <c r="F42" s="118"/>
      <c r="G42" s="118"/>
      <c r="H42" s="118"/>
      <c r="I42" s="119"/>
      <c r="J42" s="25">
        <f>SUM(J40:J41)</f>
        <v>60</v>
      </c>
      <c r="K42" s="38"/>
    </row>
    <row r="54" ht="21.75" customHeight="1"/>
  </sheetData>
  <sheetProtection password="EDD3" sheet="1" formatCells="0" formatColumns="0" formatRows="0" selectLockedCells="1"/>
  <mergeCells count="30">
    <mergeCell ref="A24:K24"/>
    <mergeCell ref="A36:K36"/>
    <mergeCell ref="A33:K33"/>
    <mergeCell ref="A30:K30"/>
    <mergeCell ref="C5:C6"/>
    <mergeCell ref="A7:K7"/>
    <mergeCell ref="E5:E6"/>
    <mergeCell ref="J5:J6"/>
    <mergeCell ref="B5:B6"/>
    <mergeCell ref="D5:D6"/>
    <mergeCell ref="F5:F6"/>
    <mergeCell ref="F34:F35"/>
    <mergeCell ref="A18:K18"/>
    <mergeCell ref="A28:K28"/>
    <mergeCell ref="C31:D31"/>
    <mergeCell ref="A1:K1"/>
    <mergeCell ref="G5:I5"/>
    <mergeCell ref="A8:F8"/>
    <mergeCell ref="K5:K6"/>
    <mergeCell ref="A5:A6"/>
    <mergeCell ref="A2:K2"/>
    <mergeCell ref="A4:F4"/>
    <mergeCell ref="A3:K3"/>
    <mergeCell ref="C37:D39"/>
    <mergeCell ref="A40:G40"/>
    <mergeCell ref="A41:G41"/>
    <mergeCell ref="A42:I42"/>
    <mergeCell ref="E34:E35"/>
    <mergeCell ref="H41:I41"/>
    <mergeCell ref="H40:I40"/>
  </mergeCells>
  <pageMargins left="0.01" right="0.01" top="0.01" bottom="0.01" header="0.3" footer="0.16"/>
  <pageSetup paperSize="9" scale="39" orientation="landscape" r:id="rId1"/>
  <headerFooter scaleWithDoc="0" alignWithMargins="0"/>
  <rowBreaks count="2" manualBreakCount="2">
    <brk id="17" max="10" man="1"/>
    <brk id="27" max="10" man="1"/>
  </rowBreaks>
</worksheet>
</file>

<file path=xl/worksheets/sheet3.xml><?xml version="1.0" encoding="utf-8"?>
<worksheet xmlns="http://schemas.openxmlformats.org/spreadsheetml/2006/main" xmlns:r="http://schemas.openxmlformats.org/officeDocument/2006/relationships">
  <dimension ref="A1:U19"/>
  <sheetViews>
    <sheetView view="pageBreakPreview" zoomScale="60" zoomScaleNormal="90" workbookViewId="0">
      <selection activeCell="H18" sqref="H18"/>
    </sheetView>
  </sheetViews>
  <sheetFormatPr defaultRowHeight="15"/>
  <cols>
    <col min="1" max="1" width="6" style="2" customWidth="1"/>
    <col min="2" max="2" width="39.85546875" style="2" customWidth="1"/>
    <col min="3" max="3" width="33.28515625" style="2" customWidth="1"/>
    <col min="4" max="4" width="21.7109375" style="2" customWidth="1"/>
    <col min="5" max="5" width="25.140625" style="2" customWidth="1"/>
    <col min="6" max="6" width="16.85546875" style="2" customWidth="1"/>
    <col min="7" max="7" width="28.28515625" style="2" customWidth="1"/>
    <col min="8" max="8" width="23.7109375" style="2" customWidth="1"/>
    <col min="9" max="9" width="13.42578125" style="2" customWidth="1"/>
    <col min="10" max="16384" width="9.140625" style="2"/>
  </cols>
  <sheetData>
    <row r="1" spans="1:21" ht="23.25">
      <c r="A1" s="156" t="s">
        <v>283</v>
      </c>
      <c r="B1" s="157"/>
      <c r="C1" s="157"/>
      <c r="D1" s="157"/>
      <c r="E1" s="157"/>
      <c r="F1" s="157"/>
      <c r="G1" s="157"/>
      <c r="H1" s="157"/>
      <c r="I1" s="158"/>
    </row>
    <row r="2" spans="1:21" ht="23.25">
      <c r="A2" s="159" t="s">
        <v>26</v>
      </c>
      <c r="B2" s="160"/>
      <c r="C2" s="160"/>
      <c r="D2" s="160"/>
      <c r="E2" s="160"/>
      <c r="F2" s="160"/>
      <c r="G2" s="160"/>
      <c r="H2" s="160"/>
      <c r="I2" s="161"/>
    </row>
    <row r="3" spans="1:21" ht="48" customHeight="1">
      <c r="A3" s="166" t="s">
        <v>302</v>
      </c>
      <c r="B3" s="167"/>
      <c r="C3" s="167"/>
      <c r="D3" s="167"/>
      <c r="E3" s="167"/>
      <c r="F3" s="168"/>
      <c r="G3" s="67" t="s">
        <v>303</v>
      </c>
      <c r="H3" s="68"/>
      <c r="I3" s="68"/>
      <c r="J3" s="68"/>
      <c r="K3" s="68"/>
      <c r="L3" s="69"/>
      <c r="M3" s="29"/>
      <c r="N3" s="29"/>
      <c r="O3" s="29"/>
      <c r="P3" s="29"/>
      <c r="Q3" s="29"/>
      <c r="R3" s="29"/>
      <c r="S3" s="29"/>
      <c r="T3" s="29"/>
      <c r="U3" s="29"/>
    </row>
    <row r="4" spans="1:21" ht="15" customHeight="1">
      <c r="A4" s="155" t="s">
        <v>6</v>
      </c>
      <c r="B4" s="155" t="s">
        <v>0</v>
      </c>
      <c r="C4" s="155" t="s">
        <v>223</v>
      </c>
      <c r="D4" s="155" t="s">
        <v>7</v>
      </c>
      <c r="E4" s="162" t="s">
        <v>199</v>
      </c>
      <c r="F4" s="163"/>
      <c r="G4" s="164" t="s">
        <v>234</v>
      </c>
      <c r="H4" s="164" t="s">
        <v>200</v>
      </c>
      <c r="I4" s="153" t="s">
        <v>3</v>
      </c>
    </row>
    <row r="5" spans="1:21" ht="22.5" customHeight="1">
      <c r="A5" s="155"/>
      <c r="B5" s="155"/>
      <c r="C5" s="155"/>
      <c r="D5" s="155"/>
      <c r="E5" s="61">
        <v>1</v>
      </c>
      <c r="F5" s="61">
        <v>0</v>
      </c>
      <c r="G5" s="165"/>
      <c r="H5" s="165"/>
      <c r="I5" s="154"/>
    </row>
    <row r="6" spans="1:21" ht="62.25" customHeight="1">
      <c r="A6" s="62">
        <v>1</v>
      </c>
      <c r="B6" s="18" t="s">
        <v>25</v>
      </c>
      <c r="C6" s="18" t="s">
        <v>224</v>
      </c>
      <c r="D6" s="19" t="s">
        <v>225</v>
      </c>
      <c r="E6" s="20" t="s">
        <v>272</v>
      </c>
      <c r="F6" s="20" t="s">
        <v>201</v>
      </c>
      <c r="G6" s="71">
        <v>1</v>
      </c>
      <c r="H6" s="72" t="s">
        <v>325</v>
      </c>
      <c r="I6" s="73"/>
    </row>
    <row r="7" spans="1:21" ht="72" customHeight="1">
      <c r="A7" s="62">
        <v>2</v>
      </c>
      <c r="B7" s="18" t="s">
        <v>220</v>
      </c>
      <c r="C7" s="18" t="s">
        <v>221</v>
      </c>
      <c r="D7" s="19" t="s">
        <v>222</v>
      </c>
      <c r="E7" s="20" t="s">
        <v>202</v>
      </c>
      <c r="F7" s="20" t="s">
        <v>203</v>
      </c>
      <c r="G7" s="71">
        <v>1</v>
      </c>
      <c r="H7" s="72" t="s">
        <v>326</v>
      </c>
      <c r="I7" s="73"/>
    </row>
    <row r="8" spans="1:21" ht="51" customHeight="1">
      <c r="A8" s="62">
        <v>3</v>
      </c>
      <c r="B8" s="18" t="s">
        <v>17</v>
      </c>
      <c r="C8" s="21" t="s">
        <v>226</v>
      </c>
      <c r="D8" s="20" t="s">
        <v>227</v>
      </c>
      <c r="E8" s="20" t="s">
        <v>204</v>
      </c>
      <c r="F8" s="20" t="s">
        <v>205</v>
      </c>
      <c r="G8" s="71">
        <v>1</v>
      </c>
      <c r="H8" s="72" t="s">
        <v>327</v>
      </c>
      <c r="I8" s="73"/>
    </row>
    <row r="9" spans="1:21" ht="64.5" customHeight="1">
      <c r="A9" s="62">
        <v>4</v>
      </c>
      <c r="B9" s="18" t="s">
        <v>281</v>
      </c>
      <c r="C9" s="21" t="s">
        <v>228</v>
      </c>
      <c r="D9" s="19" t="s">
        <v>229</v>
      </c>
      <c r="E9" s="20" t="s">
        <v>206</v>
      </c>
      <c r="F9" s="20" t="s">
        <v>207</v>
      </c>
      <c r="G9" s="71">
        <v>1</v>
      </c>
      <c r="H9" s="72" t="s">
        <v>328</v>
      </c>
      <c r="I9" s="73"/>
    </row>
    <row r="10" spans="1:21" ht="78.75" customHeight="1">
      <c r="A10" s="62">
        <v>5</v>
      </c>
      <c r="B10" s="18" t="s">
        <v>27</v>
      </c>
      <c r="C10" s="22" t="s">
        <v>235</v>
      </c>
      <c r="D10" s="22" t="s">
        <v>236</v>
      </c>
      <c r="E10" s="20" t="s">
        <v>232</v>
      </c>
      <c r="F10" s="20" t="s">
        <v>271</v>
      </c>
      <c r="G10" s="71">
        <v>1</v>
      </c>
      <c r="H10" s="72" t="s">
        <v>329</v>
      </c>
      <c r="I10" s="73"/>
    </row>
    <row r="11" spans="1:21" ht="67.5" customHeight="1">
      <c r="A11" s="62">
        <v>6</v>
      </c>
      <c r="B11" s="18" t="s">
        <v>28</v>
      </c>
      <c r="C11" s="22" t="s">
        <v>237</v>
      </c>
      <c r="D11" s="22" t="s">
        <v>238</v>
      </c>
      <c r="E11" s="20" t="s">
        <v>273</v>
      </c>
      <c r="F11" s="20" t="s">
        <v>208</v>
      </c>
      <c r="G11" s="71">
        <v>1</v>
      </c>
      <c r="H11" s="74" t="s">
        <v>330</v>
      </c>
      <c r="I11" s="73"/>
    </row>
    <row r="12" spans="1:21" ht="56.25" customHeight="1">
      <c r="A12" s="62">
        <v>7</v>
      </c>
      <c r="B12" s="18" t="s">
        <v>46</v>
      </c>
      <c r="C12" s="21" t="s">
        <v>18</v>
      </c>
      <c r="D12" s="20" t="s">
        <v>19</v>
      </c>
      <c r="E12" s="20" t="s">
        <v>209</v>
      </c>
      <c r="F12" s="20" t="s">
        <v>210</v>
      </c>
      <c r="G12" s="71">
        <v>1</v>
      </c>
      <c r="H12" s="72" t="s">
        <v>331</v>
      </c>
      <c r="I12" s="73"/>
    </row>
    <row r="13" spans="1:21" ht="84" customHeight="1">
      <c r="A13" s="62">
        <v>8</v>
      </c>
      <c r="B13" s="18" t="s">
        <v>29</v>
      </c>
      <c r="C13" s="22" t="s">
        <v>20</v>
      </c>
      <c r="D13" s="19" t="s">
        <v>21</v>
      </c>
      <c r="E13" s="20" t="s">
        <v>211</v>
      </c>
      <c r="F13" s="20" t="s">
        <v>212</v>
      </c>
      <c r="G13" s="71">
        <v>1</v>
      </c>
      <c r="H13" s="72" t="s">
        <v>332</v>
      </c>
      <c r="I13" s="73"/>
    </row>
    <row r="14" spans="1:21" ht="69" customHeight="1">
      <c r="A14" s="62">
        <v>9</v>
      </c>
      <c r="B14" s="18" t="s">
        <v>30</v>
      </c>
      <c r="C14" s="22" t="s">
        <v>22</v>
      </c>
      <c r="D14" s="19" t="s">
        <v>23</v>
      </c>
      <c r="E14" s="20" t="s">
        <v>213</v>
      </c>
      <c r="F14" s="20" t="s">
        <v>214</v>
      </c>
      <c r="G14" s="71">
        <v>1</v>
      </c>
      <c r="H14" s="72" t="s">
        <v>333</v>
      </c>
      <c r="I14" s="73"/>
    </row>
    <row r="15" spans="1:21" ht="67.5" customHeight="1">
      <c r="A15" s="62">
        <v>10</v>
      </c>
      <c r="B15" s="18" t="s">
        <v>274</v>
      </c>
      <c r="C15" s="22" t="s">
        <v>277</v>
      </c>
      <c r="D15" s="20" t="s">
        <v>278</v>
      </c>
      <c r="E15" s="20" t="s">
        <v>230</v>
      </c>
      <c r="F15" s="20" t="s">
        <v>231</v>
      </c>
      <c r="G15" s="71">
        <v>1</v>
      </c>
      <c r="H15" s="72" t="s">
        <v>356</v>
      </c>
      <c r="I15" s="73"/>
    </row>
    <row r="16" spans="1:21" ht="135">
      <c r="A16" s="62">
        <v>11</v>
      </c>
      <c r="B16" s="18" t="s">
        <v>216</v>
      </c>
      <c r="C16" s="22" t="s">
        <v>217</v>
      </c>
      <c r="D16" s="20" t="s">
        <v>218</v>
      </c>
      <c r="E16" s="20" t="s">
        <v>279</v>
      </c>
      <c r="F16" s="20" t="s">
        <v>215</v>
      </c>
      <c r="G16" s="71">
        <v>1</v>
      </c>
      <c r="H16" s="72" t="s">
        <v>335</v>
      </c>
      <c r="I16" s="73"/>
    </row>
    <row r="17" spans="1:9" ht="80.25" customHeight="1">
      <c r="A17" s="64">
        <v>12</v>
      </c>
      <c r="B17" s="18" t="s">
        <v>219</v>
      </c>
      <c r="C17" s="22" t="s">
        <v>239</v>
      </c>
      <c r="D17" s="20" t="s">
        <v>240</v>
      </c>
      <c r="E17" s="20" t="s">
        <v>233</v>
      </c>
      <c r="F17" s="23" t="s">
        <v>280</v>
      </c>
      <c r="G17" s="71">
        <v>1</v>
      </c>
      <c r="H17" s="72" t="s">
        <v>334</v>
      </c>
      <c r="I17" s="73"/>
    </row>
    <row r="18" spans="1:9" ht="56.25" customHeight="1">
      <c r="A18" s="65">
        <v>13</v>
      </c>
      <c r="B18" s="24" t="s">
        <v>241</v>
      </c>
      <c r="C18" s="24" t="s">
        <v>282</v>
      </c>
      <c r="D18" s="24" t="s">
        <v>275</v>
      </c>
      <c r="E18" s="63" t="s">
        <v>276</v>
      </c>
      <c r="F18" s="24" t="s">
        <v>242</v>
      </c>
      <c r="G18" s="71">
        <v>1</v>
      </c>
      <c r="H18" s="72" t="s">
        <v>356</v>
      </c>
      <c r="I18" s="75"/>
    </row>
    <row r="19" spans="1:9" ht="22.5" customHeight="1">
      <c r="A19" s="150" t="s">
        <v>24</v>
      </c>
      <c r="B19" s="151"/>
      <c r="C19" s="151"/>
      <c r="D19" s="151"/>
      <c r="E19" s="151"/>
      <c r="F19" s="152"/>
      <c r="G19" s="66">
        <f>G18+G17+G16+G15+G14+G13+G12+G11+G10+G9+G8+G7+G6</f>
        <v>13</v>
      </c>
      <c r="H19" s="70"/>
      <c r="I19" s="70"/>
    </row>
  </sheetData>
  <sheetProtection password="EDD3" sheet="1" formatCells="0" formatColumns="0" formatRows="0" selectLockedCells="1"/>
  <mergeCells count="12">
    <mergeCell ref="A1:I1"/>
    <mergeCell ref="A2:I2"/>
    <mergeCell ref="E4:F4"/>
    <mergeCell ref="D4:D5"/>
    <mergeCell ref="H4:H5"/>
    <mergeCell ref="G4:G5"/>
    <mergeCell ref="A3:F3"/>
    <mergeCell ref="A19:F19"/>
    <mergeCell ref="I4:I5"/>
    <mergeCell ref="A4:A5"/>
    <mergeCell ref="B4:B5"/>
    <mergeCell ref="C4:C5"/>
  </mergeCells>
  <pageMargins left="0.5" right="0.3" top="0.35" bottom="0.31"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dimension ref="A1:P18"/>
  <sheetViews>
    <sheetView tabSelected="1" view="pageBreakPreview" zoomScaleSheetLayoutView="100" workbookViewId="0">
      <selection activeCell="D1" sqref="D1:G1"/>
    </sheetView>
  </sheetViews>
  <sheetFormatPr defaultRowHeight="15"/>
  <cols>
    <col min="1" max="1" width="7.5703125" customWidth="1"/>
    <col min="2" max="2" width="23.85546875" customWidth="1"/>
    <col min="3" max="3" width="16.42578125" customWidth="1"/>
    <col min="4" max="4" width="14.5703125" customWidth="1"/>
    <col min="5" max="5" width="12.28515625" customWidth="1"/>
    <col min="6" max="6" width="17.140625" customWidth="1"/>
    <col min="7" max="7" width="11.5703125" customWidth="1"/>
  </cols>
  <sheetData>
    <row r="1" spans="1:16" s="2" customFormat="1" ht="30.75" customHeight="1">
      <c r="A1" s="173" t="s">
        <v>361</v>
      </c>
      <c r="B1" s="173"/>
      <c r="C1" s="173"/>
      <c r="D1" s="175" t="s">
        <v>362</v>
      </c>
      <c r="E1" s="175"/>
      <c r="F1" s="175"/>
      <c r="G1" s="175"/>
      <c r="H1" s="29"/>
      <c r="I1" s="29"/>
      <c r="J1" s="29"/>
      <c r="K1" s="29"/>
      <c r="L1" s="29"/>
      <c r="M1" s="29"/>
      <c r="N1" s="29"/>
      <c r="O1" s="29"/>
      <c r="P1" s="29"/>
    </row>
    <row r="2" spans="1:16" ht="15" customHeight="1">
      <c r="A2" s="172" t="s">
        <v>83</v>
      </c>
      <c r="B2" s="172"/>
      <c r="C2" s="172"/>
      <c r="D2" s="172"/>
      <c r="E2" s="172"/>
      <c r="F2" s="172"/>
      <c r="G2" s="172"/>
    </row>
    <row r="3" spans="1:16" s="2" customFormat="1" ht="30">
      <c r="A3" s="6" t="s">
        <v>311</v>
      </c>
      <c r="B3" s="6" t="s">
        <v>70</v>
      </c>
      <c r="C3" s="6" t="s">
        <v>76</v>
      </c>
      <c r="D3" s="6" t="s">
        <v>71</v>
      </c>
      <c r="E3" s="6" t="s">
        <v>77</v>
      </c>
      <c r="F3" s="174" t="s">
        <v>78</v>
      </c>
      <c r="G3" s="174"/>
    </row>
    <row r="4" spans="1:16" s="2" customFormat="1" ht="15.75">
      <c r="A4" s="177" t="s">
        <v>75</v>
      </c>
      <c r="B4" s="177"/>
      <c r="C4" s="6"/>
      <c r="D4" s="6"/>
      <c r="E4" s="6"/>
      <c r="F4" s="174"/>
      <c r="G4" s="174"/>
    </row>
    <row r="5" spans="1:16" s="2" customFormat="1" ht="15" customHeight="1">
      <c r="A5" s="6">
        <v>1</v>
      </c>
      <c r="B5" s="7" t="s">
        <v>31</v>
      </c>
      <c r="C5" s="6">
        <v>10</v>
      </c>
      <c r="D5" s="6">
        <v>10</v>
      </c>
      <c r="E5" s="6">
        <v>8</v>
      </c>
      <c r="F5" s="174">
        <v>80</v>
      </c>
      <c r="G5" s="174"/>
    </row>
    <row r="6" spans="1:16" s="2" customFormat="1">
      <c r="A6" s="6">
        <v>2</v>
      </c>
      <c r="B6" s="7" t="s">
        <v>69</v>
      </c>
      <c r="C6" s="6">
        <v>13</v>
      </c>
      <c r="D6" s="6">
        <v>13</v>
      </c>
      <c r="E6" s="6">
        <v>9</v>
      </c>
      <c r="F6" s="174">
        <v>70</v>
      </c>
      <c r="G6" s="174"/>
    </row>
    <row r="7" spans="1:16" ht="15" customHeight="1">
      <c r="A7" s="172" t="s">
        <v>306</v>
      </c>
      <c r="B7" s="172"/>
      <c r="C7" s="172"/>
      <c r="D7" s="172"/>
      <c r="E7" s="172"/>
      <c r="F7" s="172"/>
      <c r="G7" s="172"/>
    </row>
    <row r="8" spans="1:16" s="2" customFormat="1" ht="31.5" customHeight="1">
      <c r="A8" s="6" t="s">
        <v>311</v>
      </c>
      <c r="B8" s="6" t="s">
        <v>70</v>
      </c>
      <c r="C8" s="6" t="s">
        <v>71</v>
      </c>
      <c r="D8" s="6" t="s">
        <v>93</v>
      </c>
      <c r="E8" s="6" t="s">
        <v>94</v>
      </c>
      <c r="F8" s="174" t="s">
        <v>3</v>
      </c>
      <c r="G8" s="174"/>
    </row>
    <row r="9" spans="1:16" s="2" customFormat="1">
      <c r="A9" s="6">
        <v>1</v>
      </c>
      <c r="B9" s="7" t="s">
        <v>31</v>
      </c>
      <c r="C9" s="6">
        <v>10</v>
      </c>
      <c r="D9" s="6">
        <f>'Org. Capacity'!C15</f>
        <v>10</v>
      </c>
      <c r="E9" s="9">
        <f>D9/C9*100</f>
        <v>100</v>
      </c>
      <c r="F9" s="176" t="s">
        <v>322</v>
      </c>
      <c r="G9" s="176"/>
    </row>
    <row r="10" spans="1:16" s="2" customFormat="1">
      <c r="A10" s="6">
        <v>2</v>
      </c>
      <c r="B10" s="7" t="s">
        <v>69</v>
      </c>
      <c r="C10" s="6">
        <f>C6</f>
        <v>13</v>
      </c>
      <c r="D10" s="6">
        <f>'Finance '!G19</f>
        <v>13</v>
      </c>
      <c r="E10" s="9">
        <f>D10/C10*100</f>
        <v>100</v>
      </c>
      <c r="F10" s="176" t="s">
        <v>322</v>
      </c>
      <c r="G10" s="176"/>
    </row>
    <row r="12" spans="1:16" ht="15" customHeight="1">
      <c r="A12" s="172" t="s">
        <v>305</v>
      </c>
      <c r="B12" s="172"/>
      <c r="C12" s="172"/>
      <c r="D12" s="172"/>
      <c r="E12" s="172"/>
      <c r="F12" s="172"/>
      <c r="G12" s="172"/>
    </row>
    <row r="13" spans="1:16">
      <c r="A13" s="171" t="s">
        <v>96</v>
      </c>
      <c r="B13" s="171"/>
      <c r="C13" s="171"/>
      <c r="D13" s="171"/>
      <c r="E13" s="171"/>
      <c r="F13" s="171"/>
      <c r="G13" s="171"/>
    </row>
    <row r="14" spans="1:16" ht="45">
      <c r="A14" s="87" t="s">
        <v>310</v>
      </c>
      <c r="B14" s="87" t="s">
        <v>70</v>
      </c>
      <c r="C14" s="87" t="s">
        <v>72</v>
      </c>
      <c r="D14" s="87" t="s">
        <v>71</v>
      </c>
      <c r="E14" s="87" t="s">
        <v>80</v>
      </c>
      <c r="F14" s="87" t="s">
        <v>95</v>
      </c>
      <c r="G14" s="87" t="s">
        <v>81</v>
      </c>
    </row>
    <row r="15" spans="1:16">
      <c r="A15" s="5">
        <v>1</v>
      </c>
      <c r="B15" s="5" t="s">
        <v>92</v>
      </c>
      <c r="C15" s="5">
        <v>17</v>
      </c>
      <c r="D15" s="5">
        <f>C15*3</f>
        <v>51</v>
      </c>
      <c r="E15" s="5">
        <f>D15*80/100</f>
        <v>40.799999999999997</v>
      </c>
      <c r="F15" s="5">
        <f>+'Programme delivery'!J40*80/100</f>
        <v>33.6</v>
      </c>
      <c r="G15" s="8">
        <f>+(F15/E15)*100</f>
        <v>82.352941176470594</v>
      </c>
    </row>
    <row r="16" spans="1:16">
      <c r="A16" s="5">
        <v>2</v>
      </c>
      <c r="B16" s="5" t="s">
        <v>87</v>
      </c>
      <c r="C16" s="5">
        <v>8</v>
      </c>
      <c r="D16" s="5">
        <f>C16*3</f>
        <v>24</v>
      </c>
      <c r="E16" s="5">
        <f>D16*50/100</f>
        <v>12</v>
      </c>
      <c r="F16" s="5">
        <f>+'Programme delivery'!J41*50/100</f>
        <v>9</v>
      </c>
      <c r="G16" s="8">
        <f>+(F16/E16)*100</f>
        <v>75</v>
      </c>
    </row>
    <row r="17" spans="1:7">
      <c r="A17" s="5" t="s">
        <v>82</v>
      </c>
      <c r="B17" s="5"/>
      <c r="C17" s="5">
        <f>SUM(C15:C16)</f>
        <v>25</v>
      </c>
      <c r="D17" s="5">
        <f>SUM(D15:D16)</f>
        <v>75</v>
      </c>
      <c r="E17" s="5">
        <f>SUM(E15:E16)</f>
        <v>52.8</v>
      </c>
      <c r="F17" s="5">
        <f>SUM(F15:F16)</f>
        <v>42.6</v>
      </c>
      <c r="G17" s="8">
        <f>+(F17/E17)*100</f>
        <v>80.681818181818187</v>
      </c>
    </row>
    <row r="18" spans="1:7">
      <c r="A18" s="169" t="s">
        <v>312</v>
      </c>
      <c r="B18" s="169"/>
      <c r="C18" s="169"/>
      <c r="D18" s="170"/>
      <c r="E18" s="170"/>
      <c r="F18" s="170"/>
      <c r="G18" s="170"/>
    </row>
  </sheetData>
  <sheetProtection password="EDD3" sheet="1" formatCells="0" formatColumns="0" formatRows="0" selectLockedCells="1"/>
  <mergeCells count="16">
    <mergeCell ref="A18:C18"/>
    <mergeCell ref="D18:G18"/>
    <mergeCell ref="A13:G13"/>
    <mergeCell ref="A12:G12"/>
    <mergeCell ref="A1:C1"/>
    <mergeCell ref="F3:G3"/>
    <mergeCell ref="D1:G1"/>
    <mergeCell ref="A2:G2"/>
    <mergeCell ref="F10:G10"/>
    <mergeCell ref="F4:G4"/>
    <mergeCell ref="F5:G5"/>
    <mergeCell ref="F6:G6"/>
    <mergeCell ref="A7:G7"/>
    <mergeCell ref="F8:G8"/>
    <mergeCell ref="F9:G9"/>
    <mergeCell ref="A4:B4"/>
  </mergeCells>
  <conditionalFormatting sqref="F9:F10">
    <cfRule type="cellIs" dxfId="1" priority="2" stopIfTrue="1" operator="greaterThan">
      <formula>79.99</formula>
    </cfRule>
  </conditionalFormatting>
  <conditionalFormatting sqref="F10">
    <cfRule type="cellIs" dxfId="0" priority="1" stopIfTrue="1" operator="greaterThan">
      <formula>69.99</formula>
    </cfRule>
  </conditionalFormatting>
  <pageMargins left="0.7" right="0.7" top="0.75" bottom="0.75" header="0.3" footer="0.3"/>
  <pageSetup scale="87" orientation="portrait" r:id="rId1"/>
</worksheet>
</file>

<file path=xl/worksheets/sheet5.xml><?xml version="1.0" encoding="utf-8"?>
<worksheet xmlns="http://schemas.openxmlformats.org/spreadsheetml/2006/main" xmlns:r="http://schemas.openxmlformats.org/officeDocument/2006/relationships">
  <dimension ref="A1"/>
  <sheetViews>
    <sheetView workbookViewId="0">
      <selection activeCell="A2" sqref="A2"/>
    </sheetView>
  </sheetViews>
  <sheetFormatPr defaultRowHeight="15"/>
  <sheetData>
    <row r="1" spans="1:1">
      <c r="A1" s="94">
        <f>863/7798</f>
        <v>0.11066940241087458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Org. Capacity</vt:lpstr>
      <vt:lpstr>Programme delivery</vt:lpstr>
      <vt:lpstr>Finance </vt:lpstr>
      <vt:lpstr>Scoring sheet</vt:lpstr>
      <vt:lpstr>Sheet1</vt:lpstr>
      <vt:lpstr>'Finance '!Print_Area</vt:lpstr>
      <vt:lpstr>'Org. Capacity'!Print_Area</vt:lpstr>
      <vt:lpstr>'Programme delivery'!Print_Area</vt:lpstr>
      <vt:lpstr>'Scoring sheet'!Print_Area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2016-02-25T04:34:48Z</dcterms:modified>
</cp:coreProperties>
</file>